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8" documentId="8_{9B4F96D5-132F-40E0-A019-E37FBF8E74FD}" xr6:coauthVersionLast="47" xr6:coauthVersionMax="47" xr10:uidLastSave="{53610713-82A6-4410-AC3D-FBB54623C348}"/>
  <bookViews>
    <workbookView xWindow="-120" yWindow="-120" windowWidth="29040" windowHeight="15720" tabRatio="855" activeTab="4" xr2:uid="{8716035A-3394-47E6-B952-B886D0D5DA9A}"/>
  </bookViews>
  <sheets>
    <sheet name="Deckblatt" sheetId="3" r:id="rId1"/>
    <sheet name="Ziele und Vorgaben" sheetId="9" state="hidden" r:id="rId2"/>
    <sheet name="Standorte" sheetId="5" r:id="rId3"/>
    <sheet name="Kriterienkatalog" sheetId="1" r:id="rId4"/>
    <sheet name="Kriterienkatalog Software" sheetId="17" r:id="rId5"/>
    <sheet name="Preisblatt" sheetId="10" r:id="rId6"/>
    <sheet name="Verlängerungsoption" sheetId="18" r:id="rId7"/>
    <sheet name="Wertungssumme gesamt" sheetId="15" r:id="rId8"/>
    <sheet name="Auswertungsmatrix" sheetId="6" r:id="rId9"/>
  </sheets>
  <definedNames>
    <definedName name="_xlnm._FilterDatabase" localSheetId="2" hidden="1">Standorte!$B$4:$D$4</definedName>
    <definedName name="_xlnm.Print_Area" localSheetId="0">Deckblatt!$A$1:$J$21</definedName>
    <definedName name="_xlnm.Print_Area" localSheetId="3">Kriterienkatalog!$A$1:$K$107</definedName>
    <definedName name="_xlnm.Print_Area" localSheetId="5">Preisblatt!$A$1:$I$61</definedName>
    <definedName name="_xlnm.Print_Area" localSheetId="2">Standorte!$A$1:$E$31</definedName>
    <definedName name="_xlnm.Print_Area" localSheetId="7">'Wertungssumme gesamt'!$A$1:$I$39</definedName>
    <definedName name="_xlnm.Print_Area" localSheetId="1">'Ziele und Vorgaben'!$A$1:$J$11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5" i="18" l="1"/>
  <c r="E45" i="18"/>
  <c r="E37" i="18"/>
  <c r="E2" i="18"/>
  <c r="E37" i="10"/>
  <c r="B2" i="15"/>
  <c r="C25" i="6"/>
  <c r="C15" i="6"/>
  <c r="C6" i="6"/>
  <c r="E31" i="15" l="1"/>
  <c r="B2" i="5"/>
  <c r="B2" i="1"/>
  <c r="B2" i="17"/>
  <c r="E45" i="10"/>
  <c r="G106" i="1"/>
  <c r="G105" i="1"/>
  <c r="G104" i="1"/>
  <c r="G103" i="1"/>
  <c r="G47" i="1"/>
  <c r="G75" i="1"/>
  <c r="E55" i="10" l="1"/>
  <c r="E2" i="10" l="1"/>
  <c r="G78" i="1"/>
  <c r="G77" i="1"/>
  <c r="G76" i="1"/>
  <c r="F51" i="1"/>
  <c r="F2" i="15"/>
  <c r="I2" i="17"/>
  <c r="I2" i="1"/>
  <c r="G51" i="1" l="1"/>
  <c r="P8" i="6" s="1"/>
  <c r="O14" i="6" l="1" a="1"/>
  <c r="O14" i="6" s="1"/>
  <c r="O24" i="6" s="1"/>
  <c r="N14" i="6" a="1"/>
  <c r="N14" i="6" s="1"/>
  <c r="N24" i="6" s="1"/>
  <c r="M14" i="6" a="1"/>
  <c r="M14" i="6" s="1"/>
  <c r="M24" i="6" s="1"/>
  <c r="L14" i="6" a="1"/>
  <c r="L14" i="6" s="1"/>
  <c r="K14" i="6" a="1"/>
  <c r="K14" i="6" s="1"/>
  <c r="E22" i="15" l="1"/>
  <c r="D15" i="6" l="1"/>
  <c r="E15" i="6"/>
  <c r="F15" i="6"/>
  <c r="G48" i="1"/>
  <c r="L23" i="6" l="1"/>
  <c r="M23" i="6"/>
  <c r="N23" i="6"/>
  <c r="O23" i="6"/>
  <c r="K23" i="6"/>
  <c r="F79" i="1"/>
  <c r="F26" i="1"/>
  <c r="G15" i="6"/>
  <c r="H15" i="6"/>
  <c r="D23" i="6"/>
  <c r="E23" i="6"/>
  <c r="F23" i="6"/>
  <c r="G23" i="6"/>
  <c r="H23" i="6"/>
  <c r="D31" i="6" l="1"/>
  <c r="D13" i="6"/>
  <c r="E30" i="15" l="1"/>
  <c r="F33" i="15" s="1"/>
  <c r="J9" i="6"/>
  <c r="J8" i="6"/>
  <c r="J7" i="6" l="1"/>
  <c r="H31" i="6"/>
  <c r="O9" i="6" s="1"/>
  <c r="G31" i="6"/>
  <c r="N9" i="6" s="1"/>
  <c r="F31" i="6"/>
  <c r="M9" i="6" s="1"/>
  <c r="E31" i="6"/>
  <c r="L9" i="6" s="1"/>
  <c r="K9" i="6"/>
  <c r="H25" i="6"/>
  <c r="G25" i="6"/>
  <c r="F25" i="6"/>
  <c r="E25" i="6"/>
  <c r="O8" i="6"/>
  <c r="N8" i="6"/>
  <c r="M8" i="6"/>
  <c r="L8" i="6"/>
  <c r="K8" i="6"/>
  <c r="H13" i="6"/>
  <c r="O7" i="6" s="1"/>
  <c r="G13" i="6"/>
  <c r="N7" i="6" s="1"/>
  <c r="F13" i="6"/>
  <c r="M7" i="6" s="1"/>
  <c r="E13" i="6"/>
  <c r="L7" i="6" s="1"/>
  <c r="K7" i="6"/>
  <c r="O6" i="6"/>
  <c r="N6" i="6"/>
  <c r="M6" i="6"/>
  <c r="L6" i="6"/>
  <c r="K6" i="6"/>
  <c r="K10" i="6" l="1"/>
  <c r="K24" i="6" s="1"/>
  <c r="L10" i="6"/>
  <c r="L24" i="6" s="1"/>
  <c r="M10" i="6"/>
  <c r="N10" i="6"/>
  <c r="O10" i="6"/>
  <c r="D25" i="6"/>
  <c r="G79" i="1" l="1"/>
  <c r="P9" i="6" s="1"/>
  <c r="G49" i="1" l="1"/>
  <c r="G50" i="1" l="1"/>
  <c r="G26" i="1" s="1"/>
  <c r="G5" i="1" l="1"/>
  <c r="P7" i="6"/>
  <c r="P10" i="6" s="1"/>
  <c r="P24" i="6" l="1"/>
  <c r="Q10" i="6" l="1"/>
  <c r="Q13" i="6"/>
  <c r="Q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6" authorId="0" shapeId="0" xr:uid="{C97C04DB-44AF-4BC7-AA6B-140ACA1D078A}">
      <text>
        <r>
          <rPr>
            <sz val="9"/>
            <color indexed="81"/>
            <rFont val="Tahoma"/>
            <family val="2"/>
          </rPr>
          <t>Name des Bieters eintragen. Alle weiteren Felder je Typ werden übernommen</t>
        </r>
      </text>
    </comment>
    <comment ref="E6" authorId="0" shapeId="0" xr:uid="{3B4875A9-115E-491A-B951-3094768C4703}">
      <text>
        <r>
          <rPr>
            <sz val="9"/>
            <color indexed="81"/>
            <rFont val="Tahoma"/>
            <family val="2"/>
          </rPr>
          <t>Name des Bieters eintragen. Alle weiteren Felder je Typ werden übernommen</t>
        </r>
      </text>
    </comment>
    <comment ref="F6" authorId="0" shapeId="0" xr:uid="{0683BC82-EAB5-4092-B850-7AF66FC4E13F}">
      <text>
        <r>
          <rPr>
            <sz val="9"/>
            <color indexed="81"/>
            <rFont val="Tahoma"/>
            <family val="2"/>
          </rPr>
          <t>Name des Bieters eintragen. Alle weiteren Felder je Typ werden übernommen</t>
        </r>
      </text>
    </comment>
    <comment ref="G6" authorId="0" shapeId="0" xr:uid="{8F3A0224-EB08-471F-BBA5-15CB81A9775C}">
      <text>
        <r>
          <rPr>
            <sz val="9"/>
            <color indexed="81"/>
            <rFont val="Tahoma"/>
            <family val="2"/>
          </rPr>
          <t>Name des Bieters eintragen. Alle weiteren Felder je Typ werden übernommen</t>
        </r>
      </text>
    </comment>
    <comment ref="H6" authorId="0" shapeId="0" xr:uid="{2D45C609-12DC-4E07-B0D4-0A02E9D2FD28}">
      <text>
        <r>
          <rPr>
            <sz val="9"/>
            <color indexed="81"/>
            <rFont val="Tahoma"/>
            <family val="2"/>
          </rPr>
          <t>Name des Bieters eintragen. Alle weiteren Felder je Typ werden übernommen</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<sst xmlns="http://schemas.openxmlformats.org/spreadsheetml/2006/main" count="1025" uniqueCount="605">
  <si>
    <t>Nr.</t>
  </si>
  <si>
    <t>Anforderungsprofil</t>
  </si>
  <si>
    <t xml:space="preserve">A / B / I  </t>
  </si>
  <si>
    <t>Gewichtung</t>
  </si>
  <si>
    <t xml:space="preserve">Beantwortung </t>
  </si>
  <si>
    <t>Information zur Bewertung</t>
  </si>
  <si>
    <t>1</t>
  </si>
  <si>
    <t>1.1</t>
  </si>
  <si>
    <t>A</t>
  </si>
  <si>
    <t>I</t>
  </si>
  <si>
    <t>B</t>
  </si>
  <si>
    <t xml:space="preserve">Gewichtete Punkte </t>
  </si>
  <si>
    <t>Kriterien-Gesamt Punkte</t>
  </si>
  <si>
    <t>Angabe:      Hersteller, Gerätebezeichnung</t>
  </si>
  <si>
    <t>Anschrift:</t>
  </si>
  <si>
    <t>Telefonnummer:</t>
  </si>
  <si>
    <t>Email:</t>
  </si>
  <si>
    <t>Bitte füllen Sie nur die Blauen Felder aus</t>
  </si>
  <si>
    <t>Bieter:</t>
  </si>
  <si>
    <t>Ansprechpartner:</t>
  </si>
  <si>
    <t>CE Zertifikat</t>
  </si>
  <si>
    <t>TÜV/GS Zertifkat</t>
  </si>
  <si>
    <t>Energy Star 3.0 Zertifizierung</t>
  </si>
  <si>
    <t>PTS Zertifiziert nach §29 DoNOT Dokumentenechtheit</t>
  </si>
  <si>
    <t>Druck- und Multifunktionssysteme - Technische Anforderungen</t>
  </si>
  <si>
    <t>2.1</t>
  </si>
  <si>
    <t>2</t>
  </si>
  <si>
    <t xml:space="preserve">Leistungsklassen </t>
  </si>
  <si>
    <t>Papierzuführungen Standard Papierfach mind. 500 Blatt zzgl. mind. 100 Blatt Universalzuführung</t>
  </si>
  <si>
    <t>2.2.2</t>
  </si>
  <si>
    <t>2.2.3</t>
  </si>
  <si>
    <t>2.2.4</t>
  </si>
  <si>
    <t>2.2.5</t>
  </si>
  <si>
    <t>2.2.6</t>
  </si>
  <si>
    <t>2.2.7</t>
  </si>
  <si>
    <t>2.2.8</t>
  </si>
  <si>
    <t>2.2.9</t>
  </si>
  <si>
    <t>2.2.10</t>
  </si>
  <si>
    <t>2.2.11</t>
  </si>
  <si>
    <t>2.2.12</t>
  </si>
  <si>
    <t>2.2.13</t>
  </si>
  <si>
    <t>2.2.14</t>
  </si>
  <si>
    <t>2.2.15</t>
  </si>
  <si>
    <t>2.2.16</t>
  </si>
  <si>
    <t>2.2.17</t>
  </si>
  <si>
    <t>Funktionen (Kopieren / Drucken / Scannen/ Faxen)</t>
  </si>
  <si>
    <t>2.3.4</t>
  </si>
  <si>
    <t>2.3.16</t>
  </si>
  <si>
    <t>2.3.18</t>
  </si>
  <si>
    <t>1.1.1</t>
  </si>
  <si>
    <t>1.1.2</t>
  </si>
  <si>
    <t>1.1.3</t>
  </si>
  <si>
    <t>1.1.4</t>
  </si>
  <si>
    <t>1.1.5</t>
  </si>
  <si>
    <t>1.1.6</t>
  </si>
  <si>
    <t>1.1.7</t>
  </si>
  <si>
    <t>1.1.8</t>
  </si>
  <si>
    <t>1.1.9</t>
  </si>
  <si>
    <t>1.1.11</t>
  </si>
  <si>
    <t>1.1.12</t>
  </si>
  <si>
    <t>1.1.13</t>
  </si>
  <si>
    <t>2.1.1</t>
  </si>
  <si>
    <t>2.1.2</t>
  </si>
  <si>
    <t>2.1.3</t>
  </si>
  <si>
    <t>2.1.4</t>
  </si>
  <si>
    <t>2.1.5</t>
  </si>
  <si>
    <t>2.1.6</t>
  </si>
  <si>
    <t>2.1.7</t>
  </si>
  <si>
    <t>2.1.8</t>
  </si>
  <si>
    <t>2.1.9</t>
  </si>
  <si>
    <t>2.1.10</t>
  </si>
  <si>
    <t>2.1.11</t>
  </si>
  <si>
    <t>2.1.13</t>
  </si>
  <si>
    <t>2.1.14</t>
  </si>
  <si>
    <t>3</t>
  </si>
  <si>
    <t>1.1.14</t>
  </si>
  <si>
    <t>Name der Bieter bitte nur in Zeile 6 eintragen</t>
  </si>
  <si>
    <t>Bieter 1</t>
  </si>
  <si>
    <t>Bieter 2</t>
  </si>
  <si>
    <t>Bieter 3</t>
  </si>
  <si>
    <t>Bieter 4</t>
  </si>
  <si>
    <t>Bieter 5</t>
  </si>
  <si>
    <t>Angebotssumme
Netto Gesamt</t>
  </si>
  <si>
    <t>Gesamtpunktzahl je Bieter</t>
  </si>
  <si>
    <t>1.1.15</t>
  </si>
  <si>
    <t>Standort</t>
  </si>
  <si>
    <t>Installierte Festplatte / SSD min. 100 GB, inkl. Data-Security Kit</t>
  </si>
  <si>
    <t>Papierzuführungen Standard mind. 4 x 500 Blatt zzgl. mind. 100 Blatt Universalzuführung</t>
  </si>
  <si>
    <r>
      <rPr>
        <b/>
        <sz val="11"/>
        <color theme="1"/>
        <rFont val="Calibri"/>
        <family val="2"/>
        <scheme val="minor"/>
      </rPr>
      <t>B</t>
    </r>
    <r>
      <rPr>
        <sz val="11"/>
        <color theme="1"/>
        <rFont val="Calibri"/>
        <family val="2"/>
        <scheme val="minor"/>
      </rPr>
      <t xml:space="preserve"> = "Bewertetes Kriterium", vom Bieter zu beantworten. Keine Antwort = keine Punkte</t>
    </r>
  </si>
  <si>
    <r>
      <rPr>
        <b/>
        <sz val="11"/>
        <color theme="1"/>
        <rFont val="Calibri"/>
        <family val="2"/>
        <scheme val="minor"/>
      </rPr>
      <t>A</t>
    </r>
    <r>
      <rPr>
        <sz val="11"/>
        <color theme="1"/>
        <rFont val="Calibri"/>
        <family val="2"/>
        <scheme val="minor"/>
      </rPr>
      <t xml:space="preserve"> = "Ausschlusskriterium", muss zwingend erfüllt werden, ansonsten Angebotsausschluss</t>
    </r>
  </si>
  <si>
    <r>
      <rPr>
        <b/>
        <sz val="11"/>
        <color theme="1"/>
        <rFont val="Calibri"/>
        <family val="2"/>
        <scheme val="minor"/>
      </rPr>
      <t xml:space="preserve">I </t>
    </r>
    <r>
      <rPr>
        <sz val="11"/>
        <color theme="1"/>
        <rFont val="Calibri"/>
        <family val="2"/>
        <scheme val="minor"/>
      </rPr>
      <t>= "Informatives Kriterium", welches rein zur Information gilt</t>
    </r>
  </si>
  <si>
    <t>Leistungskriterien</t>
  </si>
  <si>
    <t>Verschlüsselung für den Netzwerkfdruck (IPSec)</t>
  </si>
  <si>
    <t>EUR</t>
  </si>
  <si>
    <t>Faxfunktion im Lieferumfang inkludiert (analoge Faxfunktion)
bis 33.600 kB (einstellbar)</t>
  </si>
  <si>
    <t>Alle Geräte verfügen über ein LAN-Gigabit Ethernet (Ethernet 100/1000 Base TX) und mind. 1 x USB 2.0 Anschluss (Druckfunktion)</t>
  </si>
  <si>
    <t>1.1.16</t>
  </si>
  <si>
    <t>1.1.17</t>
  </si>
  <si>
    <t>Druckersprachen: mind. PCL5e, PCL6e sowie Postscript3e</t>
  </si>
  <si>
    <t>Zu verarbeitendes Papiergewicht mind. (60 - 200gm²)</t>
  </si>
  <si>
    <t>Netzwerkmanagement HTTP &amp; HTTPS</t>
  </si>
  <si>
    <t>1.1.18</t>
  </si>
  <si>
    <t>Farblaser Multifunktionssystem (Format DIN A6 bis DIN A4)</t>
  </si>
  <si>
    <t>Farblaser Multifunktionssystem (Format DIN A6 bis DIN A3)</t>
  </si>
  <si>
    <t xml:space="preserve">Blauer Engel Zertifiziert nach RAL-UZ 219 </t>
  </si>
  <si>
    <t>Die Systeme stammen alle von einem Hersteller. 
Bitte nennen Sie diesen.</t>
  </si>
  <si>
    <t>Alle Systeme sind Fabrik-Neu und dürfen keine Grauimporte sein.</t>
  </si>
  <si>
    <t>Scan-Funktionen
(Scan to E-Mail, Scan in Netzwerkordner, Scan to USB)</t>
  </si>
  <si>
    <t xml:space="preserve">TPM - Trusted Plattform Modul </t>
  </si>
  <si>
    <t>Installierter Arbeitsspeicher, min. 2GB RAM</t>
  </si>
  <si>
    <t>Scan-Funktionen 
(Scan to E-Mail, Scan in Netzwerkordner, Scan to USB)</t>
  </si>
  <si>
    <t>IP- und Portfilter, browserbasierte Konfiguration über SSL/TLS, Sichere Authentisierung direkt am Gerät, WLAN, Bluetooth sofern im Gerät vorhanden deaktivierbar. 
Unterstützung von SNMPv3, Unterstützung von Port-Security nach IEEE 802.1X.</t>
  </si>
  <si>
    <t>Es sind sowohl Formate A6, A5 sowie A4 aus dem Papierfach zu verarbeiten.</t>
  </si>
  <si>
    <t>2.2.18</t>
  </si>
  <si>
    <t>Kriterium/Typ</t>
  </si>
  <si>
    <t>Menge</t>
  </si>
  <si>
    <t>Seitenpreis - mono</t>
  </si>
  <si>
    <t xml:space="preserve">Seitenpreis - color </t>
  </si>
  <si>
    <t>--</t>
  </si>
  <si>
    <t>s/w Seiten</t>
  </si>
  <si>
    <t>Farbseiten</t>
  </si>
  <si>
    <t>3. Sonstige Kosten</t>
  </si>
  <si>
    <t>In den angegeben Kosten sind alle Themenpunkte der Ausschreibung sowie fortlaufend inkludiert, eine separate Vergütung erfolgt sind:</t>
  </si>
  <si>
    <t>Maximal
Punktzahl</t>
  </si>
  <si>
    <t>Strasse</t>
  </si>
  <si>
    <t>Ort</t>
  </si>
  <si>
    <t>Standorte</t>
  </si>
  <si>
    <t>Erklärung der Abkürzungen</t>
  </si>
  <si>
    <t>Ziele und Vorgaben</t>
  </si>
  <si>
    <t>Es wird ausschließlich Laser-Technologie angeboten</t>
  </si>
  <si>
    <t>Beim Booten wird eine Firmware-Prüfung durchgeführt. Es darf auf dem System keine Möglichkeit bestehen, automatisch ohne Administrationsrechte die Systeme mit einer neuen Firmware auszustatten.</t>
  </si>
  <si>
    <t>Jedes System ist mit einem TPM Modul im Lieferumfang ausgestattet.</t>
  </si>
  <si>
    <t>Anbindung an das AD (Adressbuch), LDAP uneingeschränkt möglich</t>
  </si>
  <si>
    <t>Modellbezeichnung</t>
  </si>
  <si>
    <t>Unterschrank - Höhenverstellbar</t>
  </si>
  <si>
    <t>zusätzliches 500 Blatt Papierfach</t>
  </si>
  <si>
    <t>Optionen*</t>
  </si>
  <si>
    <t xml:space="preserve">Monatliche Gesamt-Outputvolumen je Gerätesegment </t>
  </si>
  <si>
    <t xml:space="preserve">Summe monatliche 
Seitenpreis-Kosten Netto in € </t>
  </si>
  <si>
    <t>- Den „Roll-Out" der Geräte inklusive aller für die Inbetriebnahme vorbereitenden Maßnahmen sowie An- bzw. Abtransport frei Verwendungsstelle und Rücknahme des Verpackungsmaterials
- Die Installation der Geräte an den vereinbarten Standorten beim Auftraggeber
- Die Netzwerkanbindung sowie die Bereitstellung der geforderten Druck- und Scanfunktionen (inkl. Hard- und Software, Treiber usw.)
- Die Netzwerkanbindung wird mit Unterstützung der Systemadministratoren des Auftraggebers realisiert
- Die Inbetriebnahme der Geräte
- Die Einweisung des Bedienpersonals und der Systemadministratoren des Auftraggebers
- Die Urheberrechtsabgabe
- Die Installation des Fleetmanagement-Tools und sonstiger Software-Komponenten
- Während der Laufzeit des Vertrags erforderliche Updates der Treiber und der sonstigen zur Nutzung der geforderten bzw. angebotenen Funktionen erforderlichen Software
- Die Wartung (insbesondere Technikerservice, Inspektion, Wartung, Reinigung, Instandsetzung inkl. Verschleiß- und Ersatzteile)
- Sämtliches für das Funktionieren des jeweiligen Gerätes erforderliche Verbrauchsmaterial (z.B. Toner, unabhängig vom Schwärzungsgrad bzw. Farbdeckung, Resttonerbehälter, usw.)
- Sämtliche Auslagen und Nebenkosten, die zur Erbringung der geforderten und angebotenen Leistungen erforderlich sind (z.B. Spesen, Übernachtungs- und Fahrtkosten, Aufenthalts- und Bürokosten, die Ausgaben für Post und Telefon, Ausgaben für Büromaterial, Druck- und Versandkosten usw.); Reisezeiten werden nicht vergütet.</t>
  </si>
  <si>
    <t xml:space="preserve">Sonderkosten Netto in € </t>
  </si>
  <si>
    <t xml:space="preserve">Die technischen Mindestanforderungen des Auftraggebers finden sich in diesem Dokument wieder. </t>
  </si>
  <si>
    <r>
      <t xml:space="preserve">Bei einer "ja/nein" Antwort, ist mit "Ja" oder "Nein" zu antworten.
Bei einem B-Kriterium, setzten Sie bitte den vom angebotenen System erzielten Wert je Kriterium in die blauen Felder ein. Fehlt ein Wert, werden 0 Punkte vergeben.
Bitte achten Sie darauf, dass die Werte korrekt angegeben werden. Sollten Werte fiktiv eingesetzt werden, und nicht belegt werden können, so erfolgt eine Anpassung durch den Auftraggeber, Anhand belegbarer Unterlagen.
Die Werte sind mit dem Datenblatt des Herstellers, oder einem Zertifikat des Herstellers zu erfüllen und zu belegen.
Bitte füllen Sie alle blau hinterlegten Felder mit den jeweiligen Informationen aus. Bitte fassen Sie sich bei der Beantwortung kurz, oder verweisen auf eine entsprechende Anlage sollte der Platz nicht ausreichend sein. 
In einer Anlage kann im Detail auf den Punkt der jeweiligen Fragestellung eingegangen werden. Ein Verweiss auf ein Datenblatt oder Lektüre kann nicht bewertet werden. Bitte gehen Sie deshalb auf die Fragestellung konkret ein.
</t>
    </r>
    <r>
      <rPr>
        <b/>
        <u/>
        <sz val="11"/>
        <color theme="1"/>
        <rFont val="Calibri"/>
        <family val="2"/>
        <scheme val="minor"/>
      </rPr>
      <t>Dieses Dokument ist zusätzlich als durchsuchbares PDF abzuspeichern, und zusammen mit dem vom AN ausgefüllten Excel zur Angebotsabgabe abzugeben.</t>
    </r>
  </si>
  <si>
    <r>
      <rPr>
        <u/>
        <sz val="11"/>
        <color theme="1"/>
        <rFont val="Calibri"/>
        <family val="2"/>
        <scheme val="minor"/>
      </rPr>
      <t>Wir verfolgen diese Ziele:</t>
    </r>
    <r>
      <rPr>
        <sz val="11"/>
        <color theme="1"/>
        <rFont val="Calibri"/>
        <family val="2"/>
        <scheme val="minor"/>
      </rPr>
      <t xml:space="preserve">
- Kosten zu reduzieren 
- Einheitliche neue Drucksysteme eines Herstellers im Einsatz zu haben
- Einheitliche Geräteflotte mit einheitlicher Bedienbarkeit erzielen
- Langlebige und leistungsfähige Systeme erhalten 
- Nutzung sinnvoller und leistungsstarker Software-Produkte
- Einen einheitlichen Vertrag erhalten
- Interne IT Ressourcen reduzieren 
</t>
    </r>
  </si>
  <si>
    <t>Technisches Anforderungsprofil</t>
  </si>
  <si>
    <t xml:space="preserve">Der Auftraggeber hat aktuell noch einen bestehenden Full-Servicevertrag über die installierten Druck- und Multifunktionssysteme. Ziel dieser Ausschreibung ist die Ablösung dieses Vertrags durch einen neuen, welcher die Miete von Outputsysteme inkl. Software, den Vor Ort Service und Support sowie die Abrechnung auf Seitenpreisbasis umfasst. </t>
  </si>
  <si>
    <r>
      <rPr>
        <u/>
        <sz val="11"/>
        <color theme="1"/>
        <rFont val="Calibri"/>
        <family val="2"/>
        <scheme val="minor"/>
      </rPr>
      <t>Folgende Anforderungen stellen wir an den Anbieter:</t>
    </r>
    <r>
      <rPr>
        <sz val="11"/>
        <color theme="1"/>
        <rFont val="Calibri"/>
        <family val="2"/>
        <scheme val="minor"/>
      </rPr>
      <t xml:space="preserve">
- Anlieferung, Aufbau und Inbetriebnahme der Outputsysteme
- Konfiguration der Hard- &amp; Software Komponenten gemeinsam mit dem Auftraggeber
- Installation der erforderlichen Treiber in Abstimmung und gemeinsam mit der IT – Abt. des Auftraggebers
- Lieferung und Bereitstellung sämtlicher Verbrauchs- und Wartungskomponenten
- Durchführung proaktiver Wartungsdienstleistungen inkl. Austausch der erforderlichen Wartungskomponenten an den Systemen durch den Servicetechniker
- Ein automatisches Abrufsystem für Verschleißteile und Verbrauchsmaterialien
- Die Sicherstellung eines zentralen Serviceansprechpartners / Servicemanagers
- Updates von der erforderlichen Software und Treiber für die gesamte Vertragslaufzeit
- 1st Support aller Themen in Bezug auf die Output-, Hard- und Softwaresysteme (weitere Details in der LB)
- Wartung, Reparatur und eine unverzügliche Störungsbeseitigung der Outputsysteme und deren Zusatzausstattungen. Ausgenommen bleiben lediglich die Kosten für Reparaturarbeiten aufgrund einer nicht vertragsgemäßen Nutzung oder mutwilligen Beschädigung der Outputsysteme
- Ersatz- und Verschleißteil Versorgung inkl. ordnungemäßen Einbau
- Rücknahme und Entsorgung von leeren Verbrauchsmaterialien (z.B. Tonerkartuschen)
- An- und Abfahrtskosten sowie Lohnkosten für das notwendige Servicepersonal
- Installation und Konfiguration sowie Pflege aller Assettdaten inkl. Zugang für den Auftraggeber
- Urheberrechtsabgaben
- Entsorgung von Verpackung, Teilen und Materialien
- Deinstallation und Abbau von bestehenden Altgeräten (inkl. Optionen). Diese müssen umweltgerecht entsorgt werden. Permanente Speicher, welche in den aktuellen Systemen verbaut sind, sind dem Auftraggeber zu übergeben. Alle Gerätesettings sind vor Abbau der Geräte zurückzusetzen, oder auf Werkseinstellungen zu setzen
- Einführung, Pflege sowie Wartung &amp; Support aller Softwarelösungen
- Einweisung der Anwender in die Grundfunktionalitäten der Hard- und ggf. Softwareprodukten für den Anwender
- Einweisung der Administratoren in die Administrationssoftware (max. 2 Tage)
- Aufwendungen für alle aufgeführten und angefragten Leistungen, die als Ausschlusskriterium gefordert sind, inklusive der Softwarelösungen</t>
    </r>
  </si>
  <si>
    <t>mtl. Mietpreis Netto in € / Stück</t>
  </si>
  <si>
    <t>mtl. Mietkonditionen Netto in €</t>
  </si>
  <si>
    <t>2.3.20</t>
  </si>
  <si>
    <t>2.3.22</t>
  </si>
  <si>
    <t>Wertende Gesamtangebotssumme (Netto in €)
über die Grundlaufzeit von 60 Monaten</t>
  </si>
  <si>
    <r>
      <rPr>
        <u/>
        <sz val="11"/>
        <color theme="1"/>
        <rFont val="Calibri"/>
        <family val="2"/>
        <scheme val="minor"/>
      </rPr>
      <t xml:space="preserve">Weitere Effekte die erreicht werden sollen: </t>
    </r>
    <r>
      <rPr>
        <sz val="11"/>
        <color theme="1"/>
        <rFont val="Calibri"/>
        <family val="2"/>
        <scheme val="minor"/>
      </rPr>
      <t xml:space="preserve">
- Laufzeit der Dienstleistungen in Form eines Fullservicevertrages über 60 Monate zzgl. optionaler Verlängerung um weitere 12 Monate 
- Abrechnung des Druckvolumen mittels eines sogenannten verursachungsgerechtem Seitenpreiskonzept 
   (im Preisblatt werden alle weiteren Informationen hierzu gezeigt.)
- Ein Hersteller über alle Leistungsklassen hinweg
- Technischer Support der Hard- &amp; Software Produkte ausschließlich durch den Auftragnehmer</t>
    </r>
  </si>
  <si>
    <t xml:space="preserve">Stromverbrauch im Ruhe-Sleepmodus in Watt </t>
  </si>
  <si>
    <t>2.2</t>
  </si>
  <si>
    <t>2.3</t>
  </si>
  <si>
    <t>2.3.2</t>
  </si>
  <si>
    <t>2.3.3</t>
  </si>
  <si>
    <t>2.3.5</t>
  </si>
  <si>
    <t>2.3.6</t>
  </si>
  <si>
    <t>2.3.7</t>
  </si>
  <si>
    <t>2.3.8</t>
  </si>
  <si>
    <t>2.3.9</t>
  </si>
  <si>
    <t>2.3.10</t>
  </si>
  <si>
    <t>2.3.11</t>
  </si>
  <si>
    <t>2.3.12</t>
  </si>
  <si>
    <t>2.3.13</t>
  </si>
  <si>
    <t>2.3.14</t>
  </si>
  <si>
    <t>2.3.15</t>
  </si>
  <si>
    <t>2.3.17</t>
  </si>
  <si>
    <t>2.3.19</t>
  </si>
  <si>
    <t>2.3.21</t>
  </si>
  <si>
    <t>2.3.23</t>
  </si>
  <si>
    <t>+</t>
  </si>
  <si>
    <t xml:space="preserve">Bei allen Geräten werden ausschließlich Original Verbrauchsmaterialien des Herstellers verwendet. </t>
  </si>
  <si>
    <t>Vertragslaufzeit (in Monaten)</t>
  </si>
  <si>
    <t>Kosten/Stunde</t>
  </si>
  <si>
    <t>Preispunkte</t>
  </si>
  <si>
    <t>Leistungspunkte</t>
  </si>
  <si>
    <t>* = Mengen  können ggf. abweichen. Aufgrund von Fachverfahrensänderungen könnte der Bedarf an Papierschächten höher ausfallen.</t>
  </si>
  <si>
    <t>Mindest Systemebedarf</t>
  </si>
  <si>
    <t>Punkte Maximal</t>
  </si>
  <si>
    <t xml:space="preserve"> Auswertungsmatrix Beispiel </t>
  </si>
  <si>
    <t>2.2.1</t>
  </si>
  <si>
    <t>ja</t>
  </si>
  <si>
    <t>nein</t>
  </si>
  <si>
    <t>Ja / Nein</t>
  </si>
  <si>
    <t xml:space="preserve">Jedes System ist mit einer vom Auftraggeber abgestimmten Grundkonfiguration versehen, welches ein individuelles Administrationspasswort sowie eine mit dem AG abgestimmte Bedienoberfläche ausgeliefert wird. </t>
  </si>
  <si>
    <t>2.3.1</t>
  </si>
  <si>
    <t>SW Drucker A4
2.1 Kriterienkatalog</t>
  </si>
  <si>
    <t>SW MFG A4
2.3 Kriterienkatalog</t>
  </si>
  <si>
    <t>Farb MFG A4
2.4 Kriterienkatalog</t>
  </si>
  <si>
    <t>Farb MFG A3
2.5 Kriterienkatalog</t>
  </si>
  <si>
    <t>mind. 2.000 Blatt Ablage - Finisher (Lochen, Heften, Versatzablage, Broschüren)</t>
  </si>
  <si>
    <t xml:space="preserve">Mietpreis pro System inkl. allen geforderten Komponeten und Service in € </t>
  </si>
  <si>
    <t>2.1.12</t>
  </si>
  <si>
    <t>Touch Display mindestens 10 Zoll Größe</t>
  </si>
  <si>
    <t>3.1.1</t>
  </si>
  <si>
    <t>3.1.2</t>
  </si>
  <si>
    <t>3.1.3</t>
  </si>
  <si>
    <t>3.1.4</t>
  </si>
  <si>
    <t>2.2.19</t>
  </si>
  <si>
    <t>2.2.20</t>
  </si>
  <si>
    <t>2.2.21</t>
  </si>
  <si>
    <t>Der Auftragnehmer ist im vollen Umfang für die Einführung, Service und Support der Softwarelösung zuständig.</t>
  </si>
  <si>
    <t>2.1.15</t>
  </si>
  <si>
    <t>2.2.22</t>
  </si>
  <si>
    <t>TEC Wert max. 1 kWh/Woche gem. Energy Star 3.0</t>
  </si>
  <si>
    <t>Leistungskriterien
Software</t>
  </si>
  <si>
    <t>Leistungverzeichnis Software</t>
  </si>
  <si>
    <t>Es ist eine vom Gerätehersteller neutrale Lösung, für die der Auftragnehmer den Support und die Wartung erbringt, und die über das geräteeigene Display bedient werden kann anzubieten.</t>
  </si>
  <si>
    <t xml:space="preserve">Es darf maximal ein Softwareprodukt zum Einsatz kommen. Ein zentrales Management Tool für folgende Bereiche:
•	Drucken
•	Kopieren
•	Scannen
•	Workflows
•	Faxen
•	Abrechnung
</t>
  </si>
  <si>
    <t>Eine Installation auf einem nicht vom Auftraggeber gestellten Serversystem ist nicht zulässig. Die Verwendung einer separaten Applikation ist nicht zugelassen</t>
  </si>
  <si>
    <t>Die Verantwortlichkeiten des AN ist eine Softwarelösung bereit zu stellen, welche die Anforderungen aus diesem Leistungsverzeichnis dauerhaft erfüllen, auch für Software aus Nachbestellungen.</t>
  </si>
  <si>
    <t>Allgemeine Anforderungen an die Softwarelösung</t>
  </si>
  <si>
    <t>Transponder Technologie</t>
  </si>
  <si>
    <t>Lizenzen, Softwarepflege, Schulung und Installation</t>
  </si>
  <si>
    <t>Notwendige Lizenzen, Wartung, Softwarepflege sowie Maintenance inkl. Updates und Upgrades für die ausgeschriebenen Softwarekomponenten im Angebotspreis enthalten</t>
  </si>
  <si>
    <t>Installation und Konfiguration der Software auf den Servern der AG</t>
  </si>
  <si>
    <t>Installation und Dokumentation</t>
  </si>
  <si>
    <t>Die Softwarekomponenten (Services, Applikationen) müssen über eine Softwareverteilung installiert werden können.</t>
  </si>
  <si>
    <t>Alle Dokumentationen (Handbücher, technische Referenz, etc.) sind in deutscher Sprache, als durchsuchbares PDF und auf Wunsch auch in Papierform zur Verfügung zu stellen. Dazu gehört auch je System (Gerät) eine Kurzinformation für die Geräteverantwortlichen. Ebenfalls muss die Software über eine kontextsensitive Onlinehilfe verfügen.</t>
  </si>
  <si>
    <t>Systemarchitektur</t>
  </si>
  <si>
    <t>Die Systemarchitektur muss frei skalierbar sein und in Kombination der einzelnen Programmkomponenten ein ausfallsicheres Gesamtkonzept bilden.</t>
  </si>
  <si>
    <t>Konsequente Umsetzung einer Architektur, die es ermöglicht Programmmodule auf verteilten Systemen zu betreiben.</t>
  </si>
  <si>
    <t>Die Administration des Gesamtsystems muss zentral erfolgen</t>
  </si>
  <si>
    <t>Verschlüsselung und Sicherheit</t>
  </si>
  <si>
    <t>Übertragung sämtlicher Anmeldedaten und Druckjobs mit 256bit Verschlüsselung</t>
  </si>
  <si>
    <t>Ausfallsicherheit</t>
  </si>
  <si>
    <t>Anonymisierung der Druckjobeigenschaften für ander User gemäß BSI</t>
  </si>
  <si>
    <t>Das Gesamtkonzept muss eine Lösung bereitstellen, wie bei fehlender Verbindung des Gerätes zum Server (z.B. Netzwerkstörung) die Grundfunktionen des MFPs wie Kopieren genutzt werden können.</t>
  </si>
  <si>
    <t>Die Software muss in einem Clusterverbund aus bis zu 3 Servern aufgebaut werden können</t>
  </si>
  <si>
    <t>Administration</t>
  </si>
  <si>
    <t>Es muss eine Übersicht (Dashboard) verfügbar sein, um sich schnell über den Zustand des Systems informieren zu können. Wichtig ist hier der Zustand der Services, Auslastung des Systems, Auslastung der Serversysteme, Status der Datenbanken, Status der Clusterknoten</t>
  </si>
  <si>
    <t>Die Embedded Clients müssen über die Software installiert und aktiviert werden können.</t>
  </si>
  <si>
    <t>Die Systeme müssen hinsichtlich Druck- und Scanaufgaben sowie bei Workflows über die Software konfiguriert werden können.</t>
  </si>
  <si>
    <t>Athentifizierung / AD-Abgleich</t>
  </si>
  <si>
    <t>Gefordert für Microsoft AD, Azure AD, LDAP-S</t>
  </si>
  <si>
    <t>Die Anwenderdaten werden aus dem Active-Directory importiert und in der Datenbank des Softwaresystems gespeichert.</t>
  </si>
  <si>
    <t>Der Datenabgleich erfolgt in frei definierbaren Zeitintervallen oder wird manuell gestartet.</t>
  </si>
  <si>
    <t>Selbstregistrierung am System durch den User</t>
  </si>
  <si>
    <t>Prüfung der entsprechenden, ausgelesenen Karten-/Coin-Nummer auf vorab definierte Merkmale (Buchstaben-, Zeichen-, Zahlenabfolge und/oder Länge), zur Vermeidung von unauthorisierter Registrierung</t>
  </si>
  <si>
    <t>Workflows</t>
  </si>
  <si>
    <t>Alle Workflows, wie Kopieren, Drucken, Faxen oder Scannen müssen individuell Anwendern zuordenbar sein</t>
  </si>
  <si>
    <t>Verwendung von Variablen zur Steuerung des Workflows. Routing der Druckausgabe auf einzelne Geräte oder in die „Druckauftrag-folgt-Benutzer“ Queue des Anwenders nach den folgenden Kriterien:
o	Abteilung des Anwenders
o	Anwendername
o	Druckauftragsname
o	Anzahl der Druckseiten
o	Dateigröße des Druckdokumentes
o	Attribute des Druckauftrags (Duplex, Lochen, Heften, Falten)</t>
  </si>
  <si>
    <t>Verwendung von Variablen zur Steuerung des Workflows. Routing der Scandokumente in nachgelagerte Prozesse wie Bildbearbeitung, Texterkennung, Barcodeerkennung oder QR-Code Erkennung anhand folgender Variablen:
o	Anwendername
o	Anzahl gescannter Seiten
o	Name des scannenden Systems
o	Scandateigröße
o	Seriennummer des Systems</t>
  </si>
  <si>
    <t>Die Software muss über einen grafischen Workflow Editor verfügen, in dem die Workflows erstellt und verändert werden können. Bei der Erstellung der Workflows muss der Anwender durch einen automatisierten Test des Prozessablaufes unterstützt werden.</t>
  </si>
  <si>
    <t>Druckfunktionen</t>
  </si>
  <si>
    <t>Der Benutzer erhält nach erfolgter Authentifizierung und gemäß den ihm zugeordneten Rechten (z.B. Farbe, Mengenbegrenzung), alle durch ihn erstellten Druckaufträge auf dem gewählten System</t>
  </si>
  <si>
    <t>Es muss eine Druckvorschau (mindestens die 1. Seite) am Display des Systems verfügbar sein.</t>
  </si>
  <si>
    <t>Anzeige einer  Liste aller offenen Druckjobs inkl. detaillierter Informationen wie Jobattribute, Jobumfang, Kosten</t>
  </si>
  <si>
    <t xml:space="preserve"> Die nachträgliche Änderung der Eigenschaften eines Druckauftrages muss am System für folgende Attribute verfügbar sein:
o	einseitig / zweiseitig
o	Erhöhung oder Verminderung der Exemplare eines Druckauftrages
o	Farbeinstellungen
o	Kostenstellen
o	Lochen, heften
o	Seitenbereiche (z.B. drucke nur Seite 3-6 eines 10 seitigen Dokuments)</t>
  </si>
  <si>
    <t>Wenn es beim Ausdruck zu einem Fehlerfall kommt (Papierstau, Toner leer, Papier leer, etc.) muss der Druckauftrag nach einer vorgegebenen Zeit abgebrochen werden und darf nach der Störungsbeseitigung nicht weiter gedruckt werden</t>
  </si>
  <si>
    <t>Delegationsdruck</t>
  </si>
  <si>
    <t xml:space="preserve">Folgende Möglichkeiten des Delegationsdrucks müssen gegeben sein:
•Alle Druckaufträge eines bestimmten Anwenders werden an einen fest definierten weiteren Anwender delegiert.
•Darstellung eines ein Popup Fensters in dem der Anwender, der den Delegationsdruck bekommen soll, ausgewählt werden kann
</t>
  </si>
  <si>
    <t>Druckregeln</t>
  </si>
  <si>
    <t>Rechtebasierende Druckregeln (ein Anwender hat nicht das Recht Farbe zu Drucken, der Druckauftrag wird dann in einem monochromen Druckauftrag umgewandelt)</t>
  </si>
  <si>
    <t>Volumenbasierende Druckregeln (Beispiel: Auf Arbeitsplatzsystemen werden nur Druckdokumente mit einer maximalen Seitenzahl von 10 Seiten ausgegeben, alle Dokumente welche mehr Seiten enthalten werden in die persönliche Printqueue gestellt)</t>
  </si>
  <si>
    <t>Applikationsbasierende Druckregeln (Beispiel: E-Mails werden automatisch in monochrome Dokumente umgewandelt und Duplex gedruckt)</t>
  </si>
  <si>
    <t>Gerätebasierende Druckregeln (ein Druckauftrag kann aus verschiedenen Gründen nicht auf einem System ausgegeben werden und wird dann in die persönliche Druckerqueue umgeleitet, um ihn dann im Verfahren „Druckauftrag-folgt-Benutzer“ an einem beliebigen MFS/MFP auszudrucken. (Geräte ist defekt, Gerät ausgeschaltet, Gerät kann die Attribute des Druckauftrages nicht verarbeiten, Netzwerkfehler, etc.)</t>
  </si>
  <si>
    <t>Der Anwender muss bei der Anwendung einer Regel benachrichtig werden. Diese Benachrichtigung muss per Popup über das Windows Nachrichtencenter und E-Mail erfolgen können.</t>
  </si>
  <si>
    <t>Direktdruck / Terminalserversession</t>
  </si>
  <si>
    <t>Der Direktdruck für berechtigte Benutzer muss auch ohne Authentifizierung an allen MFS/MFP und Druckern möglich sein.</t>
  </si>
  <si>
    <t>Mobile Print</t>
  </si>
  <si>
    <t>Gefordert ist eine Möglichkeit, entweder per Print-to-E-Mail, oder via Webclient / Weboberfläche, Drucke von Mobile Devices initiieren zu können.</t>
  </si>
  <si>
    <t>Es müssen Druckaufträge treiberlos über eine E-Mail oder einen Webupload (im WebClient) gedruckt werden können. Für das mobile Drucken stehen direkt vom System druckbare Dateiformate (PDF, XPS, JPEG und TIFF) zur Verfügung. Darüber hinaus können Office-Formate (DOC/DOCX, PPT/PPTX und XLS/XLS) gedruckt werden.</t>
  </si>
  <si>
    <t>Diese Drucke können , wie Drucke, die über einen Treiber gedruckt wurden, in die „Druckauftrag-folgt-Benutzer“-Warteschlange geleitet, oder sofort ausgegeben werden (Direktdruck).</t>
  </si>
  <si>
    <t>Kopierfunktionen</t>
  </si>
  <si>
    <t>Der Anwender muss im Kopiermenü die Möglichkeit haben sich eigene Kopierprogramme zu erstellen und diese als Favoritenfunktion auf dem Startbildschirm des MFPs nach der Anmeldung zu setzen. Diese Favoriten müssen zentral gespeichert werden, sodass der Anwender an jedem System die gleichen Funktionen ohne weitere Einstellungen zur Verfügung hat.</t>
  </si>
  <si>
    <t>Scannen</t>
  </si>
  <si>
    <t>Nach der Anmeldung müssen dem jeweiligen Benutzer individuelle Scanworkflows bereitgestellt werden. Dazu zählen insbesondere:</t>
  </si>
  <si>
    <t xml:space="preserve">1 -Klick Workflows </t>
  </si>
  <si>
    <t xml:space="preserve">Scan-an-persönliche/eigene-Emailadresse </t>
  </si>
  <si>
    <t>„Scan-an-Folder“ (Netzwerklaufwerk)</t>
  </si>
  <si>
    <t>„Scan-an-persönlichen/eigenen-Netzwerkordner“</t>
  </si>
  <si>
    <t xml:space="preserve">Zugriff auf das zentrale und persönliche Exchange Adressbuch </t>
  </si>
  <si>
    <t>Manuelle Suche des Scanziels über die freigegegebene Verzeichnisstruktur</t>
  </si>
  <si>
    <t>Erstellung und zentrale Speicherung  userspezifischen Scanprofile.</t>
  </si>
  <si>
    <t>Bildverarbeitung</t>
  </si>
  <si>
    <t>Die Software muss über die Möglichkeit verfügen, gescannte Dokumente zu optimieren. Es müssen dabei mindestens folgende Funktionen verfügbar sein</t>
  </si>
  <si>
    <t>Geraderichten der Seiten</t>
  </si>
  <si>
    <t>Leerseiten entfernen</t>
  </si>
  <si>
    <t>Ränder entfernen</t>
  </si>
  <si>
    <t>Verstärkung oder Verschlankung von Linien (zur Optimierung des Ergebnisses für OCR)</t>
  </si>
  <si>
    <t>Texterkennung und Zonen OCR</t>
  </si>
  <si>
    <t>Die Software muss über eine integrierte Texterkennung verfügen.</t>
  </si>
  <si>
    <t xml:space="preserve">Ausgabeformate müssen mindestens PDF, hcPDF, PDF/A (1b, 2b, 2u), doc, docx, xls, xlsx, ppt, pptx </t>
  </si>
  <si>
    <t>Neben der einfachen Texterkennung des gesamten Dokumentes muss es die Möglichkeit geben Zonen (Zonen OCR) zu definieren. Die Informationen aus den Zonen müssen dann zur weiteren Steuerung des Workflows verwendet werden können.</t>
  </si>
  <si>
    <t>Die Konfiguration der Zonen muss in einem grafischen Editor erfolgen</t>
  </si>
  <si>
    <t>Der OCR-Betrieb auf separatem Server und die parallele Verarbeitung von mindestens zwei Dokumenten muss möglich sein.</t>
  </si>
  <si>
    <t>Bitte geben Sie die Bezeichnung des angebotenen Softwareproduktes und den Hersteller an</t>
  </si>
  <si>
    <t>Barcode- und QR-Code-Erkennung</t>
  </si>
  <si>
    <t>Erkennung und einzelnes Auslesen auch mehrerer Barcodesund/oder QR-Codes zu Steuerung weiterer Workflows. auf einem Dokument</t>
  </si>
  <si>
    <t>Geräte Administration</t>
  </si>
  <si>
    <t>Gerätesuche auf SNMP-V3 Basis</t>
  </si>
  <si>
    <t>Scan-to_DMS</t>
  </si>
  <si>
    <t>In dieser Datei muss eine variable Erfassung von Metadaten, z. B. unterschiedliche Datums- und Zeitformate, (Zeitstempel), Stapelname, Benutzerkennungen, Freitextfelder, Geräteinformationen (z.B. IP-Adresse, Gerätename, Seriennummer), unterschiedliche Dateipfade als Ablageort etc. möglich sein.</t>
  </si>
  <si>
    <t xml:space="preserve">Erstellung und Mitlieferung einer Metadatei im Format csv/xml. </t>
  </si>
  <si>
    <t>Die Meta-Datei muss namentlich identisch zur Scan-Datei, mit (Ausnahme der Dateiendung) sein und mind. Folgende Inhalte aufweisen:
Eingangsdatum, Benutzername, Scandatum/-uhrzeit, Scanoperator und Adressat (authentifizierter Benutzer), Möglichkeit für Freitext-Anmerkungen, Stapelname, Dateipfad (z. B. \\serverfreigabe\\variabler_folder\dateiname.pdf).</t>
  </si>
  <si>
    <t>TR-Resiscan (BSI TR-03138) Option</t>
  </si>
  <si>
    <t>Die Software besitzt alle Voraussetzungen für die Umsetzung eines TR-Resiscans nach der Konformität vom BSI TR-03138. Es werden alle sicherheitsrelevanten Schritte des Scanprozesses wie die Dokumentenvorbereitung, der eigentliche Scanvorgang, die Nachverarbeitung und die Integritätssicherung eingehalten.</t>
  </si>
  <si>
    <t xml:space="preserve">Erstellung eines Transfervermerk mit folgenden Inhalten:
•  Organisationseinheit mit dem technischen und organisatorischen Umfeld des Erfassungsvorganges
• Ersteller des Scanproduktes (Name, Vorname und Personalnummer)
• Zeitstempel der Erfassung (Datum und Uhrzeit)
• Anzahl der gescannten Seiten
• Anzahl der entfernten Leerseiten
• Sämtliche Scan-Einstellungen am System
• etwaige Auffälligkeiten während des Scanprozesses
• Verweis auf die technische Dokumentation des Softwareproduktes
• Ergebnis der Qualitätssicherung mit Zeitstempel (Datum und Uhrzeit)
• Modell, Firmware und Clientversion des scannenden Systems
</t>
  </si>
  <si>
    <t>Qualitätssicherung/Sichtprüfung:
Um mangelhafte Scanvorgänge (z.B. fehlende Seiten, mangelnde Lesbarkeit, fehlender Dokumentenzusammenhang, beschädigte Dateien, etc.) zu vermeiden, wird eine geeignete Qualitätssicherung/-kontrolle durchgeführt.</t>
  </si>
  <si>
    <t>Faxfunktion</t>
  </si>
  <si>
    <t>Über die Faxfunktion der Softwarelösung werden entweder die analoge Faxkarte oder ein Faxserver angesprochen.</t>
  </si>
  <si>
    <t>Anzeige sowohl des persönliche Adressbuches des Anwenders (Exchange Adressbuch) als auch zentrales Adressbuches unseres Unternehmens.</t>
  </si>
  <si>
    <t>Erstellung und zentrale Speicherung userspezifischer Faxprofile</t>
  </si>
  <si>
    <t>Accounting</t>
  </si>
  <si>
    <t>Für die Systeme mit Kartenlesern muss eine verursachergerechte Darstellung aller gefertigten Seiten  sowohl auf Kostenstellenebenen als auch auf Systemebene  (Seriennummer / Gerätetyp) möglich sein.</t>
  </si>
  <si>
    <t xml:space="preserve">Alle über den Server verwalteten Druckaufträge müssen in einem automatischen Abrechnungssystem protokolliert und auf monatlicher Basis, oder in frei anpassbaren Abfrageintervallen zusammengestellt werden können.    </t>
  </si>
  <si>
    <t>Direkte Zuordnung der Kosten für "Direktdruck" an eine feste Kostenstelle.</t>
  </si>
  <si>
    <t>Integration von individuellen Preislisten für Anwender, Kostenstellen und/oder Systeme</t>
  </si>
  <si>
    <t>Flottenmanagement</t>
  </si>
  <si>
    <t>Das Flottenmanagement muss die automatische Versorgung mit Verbrauchsmaterialien, sowie die automatische Benachrichtigung des Serviceanbieters bei Störungen unterstützen, die Schnittstelle kann die Daten sowohl per E-Mail als auch per HTTPS empfangen und liefern.</t>
  </si>
  <si>
    <t>In der Software müssen pro Stellplatz und Standort individuelle Ansprechpartner für Verbrauchsmaterial, Service und Papier definiert werden können. Diese Personen können zusätzlich oder alternativ zum AN per E-Mail benachrichtigt werden.</t>
  </si>
  <si>
    <t>Datenabgleich bei ggf. notwendiger Installation in mehrere Netze.</t>
  </si>
  <si>
    <t>Keine Sperrung von Feldern durch den Auftragnehemer, die durch den Auftraggeber im Rahmen der Datenpflege systembezogen genutzt werden müssen.</t>
  </si>
  <si>
    <t>Nachstehend Funktionen sind zu gewährleisten:
•	Seitenzähler pro System auslesen
•	Seitenzähler für SW- und Farb-Volumen getrennt auslesen
•	Seitenzähler getrennt nach Kopie, Druck, Fax und/oder Scan auslesen
•	Seitenzähler getrennt nach Formaten A4/A3
•	System-/Geräte-Registrierung und -Verwaltung im Netzwerk
•	System-/Geräte-Suche mit Filterfunktionen zeitgesteuert
•	System-/Geräte-Status-/ Server-Benachrichtigung
•	Automatischer Versand von E-Mail-Warnungen bei definierten Störungen
•	Toner-Mangel / Fehler-Meldungen / Wartung / Störung
•	Die Software verfügt über eine Exportfunktion in maschinenlesbarer Form (csv/xlsx)</t>
  </si>
  <si>
    <t>Erstellen von Reportings und Auswertungen über Kostenstellen, Abteilungen, Systeme und Projekte mit nachstehenden Inhalten im Format csv und PDF:
•Gerätemodell
•Seriennummer
•Gerätename
•Druckzähler SW und Farbe
•Kopienzähler SW und Farbe
•Seitenzähler FAX
•Seitenzähler SCAN</t>
  </si>
  <si>
    <t>Assetmanagement</t>
  </si>
  <si>
    <t>Filterung nach Auswahlkriterien und Zuweisung von Administrationsrechten</t>
  </si>
  <si>
    <t>Vorzunehmende Änderungen müssen nach individuellen Vorgaben gruppiert werden über bestimmte Systeme und/oder alle Systeme vorgenommen werden können.</t>
  </si>
  <si>
    <t>3.1.5</t>
  </si>
  <si>
    <t>3.1</t>
  </si>
  <si>
    <t>3.1.6</t>
  </si>
  <si>
    <t>3.1.7</t>
  </si>
  <si>
    <t>3.2</t>
  </si>
  <si>
    <t>3.2.1</t>
  </si>
  <si>
    <t>3.3</t>
  </si>
  <si>
    <t>3.3.1</t>
  </si>
  <si>
    <t>3.3.2</t>
  </si>
  <si>
    <t>3.3.3</t>
  </si>
  <si>
    <t>3.3.4</t>
  </si>
  <si>
    <t>3.4</t>
  </si>
  <si>
    <t>3.4.1</t>
  </si>
  <si>
    <t>3.4.2</t>
  </si>
  <si>
    <t>3.5</t>
  </si>
  <si>
    <t>3.5.1</t>
  </si>
  <si>
    <t>3.5.2</t>
  </si>
  <si>
    <t>3.5.3</t>
  </si>
  <si>
    <t>3.5.4</t>
  </si>
  <si>
    <t>3.6</t>
  </si>
  <si>
    <t>3.6.1</t>
  </si>
  <si>
    <t>3.6.2</t>
  </si>
  <si>
    <t>3.6.3</t>
  </si>
  <si>
    <t>3.6.4</t>
  </si>
  <si>
    <t>3.6.5</t>
  </si>
  <si>
    <t>3.6.6</t>
  </si>
  <si>
    <t>3.6.7</t>
  </si>
  <si>
    <t>3.7</t>
  </si>
  <si>
    <t>3.7.1</t>
  </si>
  <si>
    <t>3.7.2</t>
  </si>
  <si>
    <t>3.7.3</t>
  </si>
  <si>
    <t>3.7.4</t>
  </si>
  <si>
    <t>3.7.5</t>
  </si>
  <si>
    <t>3.7.6</t>
  </si>
  <si>
    <t>3.7.6.1</t>
  </si>
  <si>
    <t>3.7.6.2</t>
  </si>
  <si>
    <t>3.8</t>
  </si>
  <si>
    <t>3.8.1</t>
  </si>
  <si>
    <t>3.8.2</t>
  </si>
  <si>
    <t>3.8.3</t>
  </si>
  <si>
    <t>3.8.4</t>
  </si>
  <si>
    <t>3.9</t>
  </si>
  <si>
    <t>3.9.1</t>
  </si>
  <si>
    <t>3.9.1.1</t>
  </si>
  <si>
    <t>3.9.1.3</t>
  </si>
  <si>
    <t>3.9.1.4</t>
  </si>
  <si>
    <t>3.9.1.5</t>
  </si>
  <si>
    <t>3.9.2</t>
  </si>
  <si>
    <t>3.9.2.1</t>
  </si>
  <si>
    <t>3.9.3</t>
  </si>
  <si>
    <t>3.9.3.1</t>
  </si>
  <si>
    <t>3.9.3.2</t>
  </si>
  <si>
    <t>3.9.3.3</t>
  </si>
  <si>
    <t>3.9.3.4</t>
  </si>
  <si>
    <t>3.9.3.5</t>
  </si>
  <si>
    <t>3.9.4</t>
  </si>
  <si>
    <t>3.9.4.1</t>
  </si>
  <si>
    <t>3.9.5</t>
  </si>
  <si>
    <t>3.9.5.1</t>
  </si>
  <si>
    <t>3.10</t>
  </si>
  <si>
    <t>3.10.1</t>
  </si>
  <si>
    <t>3.10.2</t>
  </si>
  <si>
    <t>3.10.3</t>
  </si>
  <si>
    <t>3.11</t>
  </si>
  <si>
    <t>3.11.1</t>
  </si>
  <si>
    <t>3.11.2</t>
  </si>
  <si>
    <t>3.11.3</t>
  </si>
  <si>
    <t>3.11.4</t>
  </si>
  <si>
    <t>3.11.5</t>
  </si>
  <si>
    <t>3.11.6</t>
  </si>
  <si>
    <t>3.11.7</t>
  </si>
  <si>
    <t>3.11.8</t>
  </si>
  <si>
    <t>3.11.9</t>
  </si>
  <si>
    <t>3.11.10</t>
  </si>
  <si>
    <t>3.11.11</t>
  </si>
  <si>
    <t>3.11.12</t>
  </si>
  <si>
    <t>3.11.13</t>
  </si>
  <si>
    <t>3.11.15</t>
  </si>
  <si>
    <t>3.11.15.1</t>
  </si>
  <si>
    <t>3.11.15.2</t>
  </si>
  <si>
    <t>3.11.15.3</t>
  </si>
  <si>
    <t>3.11.15.4</t>
  </si>
  <si>
    <t>3.12.1</t>
  </si>
  <si>
    <t>3.12.2</t>
  </si>
  <si>
    <t>3.12.3</t>
  </si>
  <si>
    <t>3.12.4</t>
  </si>
  <si>
    <t>3.12</t>
  </si>
  <si>
    <t>3.13</t>
  </si>
  <si>
    <t>3.13.1</t>
  </si>
  <si>
    <t>3.13.2</t>
  </si>
  <si>
    <t>3.13.3</t>
  </si>
  <si>
    <t>3.13.4</t>
  </si>
  <si>
    <t>3.13.5</t>
  </si>
  <si>
    <t>3.13.6</t>
  </si>
  <si>
    <t>3.14</t>
  </si>
  <si>
    <t>3.14.1</t>
  </si>
  <si>
    <t xml:space="preserve">Die Managementsoftware muss einen Überblick über alle Systeme (inkl. Drucker) sowie über folgende Punkte geben:
•Standorte (PLZ, Ort, Straße, Nr, Gebäude, Etage, Raum)
•Stellplatznummer 
•Gerätestatus (betriebsbereit/Fehler)
•Status der Software/Clients (MFPs)
•Software-Clientversion pro Gerät (MFPs)
•Lizenzüberblick (z.B. OCR Lizenzen)
•Funktionsüberblick der Systeme
•Tonerfüllstände
•Status Tonerbestellung 
•Zählerstände (gesamt, s/w und Farbe)
</t>
  </si>
  <si>
    <t>3.14.2</t>
  </si>
  <si>
    <t>3.14.3</t>
  </si>
  <si>
    <t>Scanformate (PDF, PDF-A-1a&amp;b,doc, durchsuchbare PDF / OCR, kompromiertes PDF, Jpeg, Tiff)</t>
  </si>
  <si>
    <t>Größe Verbrauchsmaterial in Seiten gem. ISO/IEC 19752 - je Farb Toner</t>
  </si>
  <si>
    <t xml:space="preserve">DADF Scanner inkl. Doppeleinzugserkennung 
mind. 300 Blatt </t>
  </si>
  <si>
    <t>Scanformate (PDF, PDF-A-1a&amp;b, doc, durchsuchbare PDF / OCR, kompromiertes PDF, Jpeg, Tiff)</t>
  </si>
  <si>
    <t xml:space="preserve">Mietpreis pro Monat / Stück in € </t>
  </si>
  <si>
    <t xml:space="preserve">Mietpreis pro System und Monat inkl. aller geforderten Komponeten und Service in € </t>
  </si>
  <si>
    <t>2.1.16</t>
  </si>
  <si>
    <t>2.2.23</t>
  </si>
  <si>
    <t>Manuelle Zufuhr universell (Papierformat A4 bis A6) . Automatische  Ansteuerung  ohne separate Bestätigung durch den Anwender</t>
  </si>
  <si>
    <t>2.1.17</t>
  </si>
  <si>
    <t>Optionales WLAN Modul mit WPA2-Enterprise und WPA3-Enterprise Verschlüsselung</t>
  </si>
  <si>
    <t xml:space="preserve">Schulung und Training der Administratoren (Drei Tage Schulung für ca. vier Mitarbeitende) </t>
  </si>
  <si>
    <t>Bereitstellung von Handouts mit Kurzanleitung für die Endanwender. Erstellung in Zusammenarbeit mit dem Auftraggeber.</t>
  </si>
  <si>
    <t>Der externe Zugriff auf die webbasierten Softwarekomponenten muss über eine gesicherte Verbindungen erfolgen (https).</t>
  </si>
  <si>
    <t xml:space="preserve">Möglichkeit für die User nach erteilter Berechtigung den RFID Chip zur Authentifizierung gegenüber dem System zu registrieren. </t>
  </si>
  <si>
    <t>"Follow Me"</t>
  </si>
  <si>
    <t>3.5.6</t>
  </si>
  <si>
    <t>3.5.6.1</t>
  </si>
  <si>
    <t>3.5.6.2</t>
  </si>
  <si>
    <t>3.5.6.3</t>
  </si>
  <si>
    <t>3.5.7</t>
  </si>
  <si>
    <t>3.5.7.1</t>
  </si>
  <si>
    <t>3.5.7.2</t>
  </si>
  <si>
    <t>3.9.1.6</t>
  </si>
  <si>
    <t>Die Softwarelösung und MS Exchange 2019 müssen ineinander integriert werden können. Es muss die Möglichkeit geben, nach der persönlichen Authentifizierung am System, das persönliche Adressbuch des Anwenders (Exchange Adressbuch) anzuzeigen, um die Arbeitsschritte am MFS/MFP zu optimieren. Neben dem persönlichen Adressbuch muss auch ein zentrales Adressbuch des AG angezeigt werden können.
Dies muss auch für alle zukünftigen MS Exchange Versionen sichergestellt werden.</t>
  </si>
  <si>
    <t>3.6.7.1</t>
  </si>
  <si>
    <t>3.6.7.2</t>
  </si>
  <si>
    <t>Alle Systeme müssen über die Software konfiguriert werden können</t>
  </si>
  <si>
    <t>Routing der Scandokumente in nachgelagerte Prozesse wie z.B. Bildbearbeitung, Texterkennung, Barcodeerkennung oder QR-Code Erkennung anhand folgender Variablen:
o	Anwendername
o	Anzahl gescannter Seiten
o	Name des scannenden MFPs
o	Scandateigröße
o	Größe der Ausgabedatei</t>
  </si>
  <si>
    <t>Die erzeugte Meta-Datei muss namentlich identisch zur Scan-Datei, mit (Ausnahme der Dateiendung) sein und mind. Folgende Inhalte aufweisen:
Eingangsdatum, Benutzername, Scandatum/-uhrzeit, Scanoperator und Adressat (authentifizierter Benutzer), Möglichkeit für Freitext-Anmerkungen, Stapelname, Dateipfad (z. B. \\serverfreigabe\\variabler_folder\dateiname.pdf).</t>
  </si>
  <si>
    <t>optional Kartenleser mit Transpondertechnologie Mifare
Inkl. Embedded Client Softwarelösung und Maintanance</t>
  </si>
  <si>
    <t>2.1.18</t>
  </si>
  <si>
    <t>2.1.19</t>
  </si>
  <si>
    <t>2.1.20</t>
  </si>
  <si>
    <t>2.1.21</t>
  </si>
  <si>
    <t>2.1.22</t>
  </si>
  <si>
    <t>2.1.23</t>
  </si>
  <si>
    <t xml:space="preserve">min. 35 Seiten/Minute in DIN A4 in S/W und Color </t>
  </si>
  <si>
    <t>min. 50 Seiten/Minute in DIN A4 in S/W &amp; Farbe</t>
  </si>
  <si>
    <t xml:space="preserve">&lt; 0,20 Watt = 10 Punkte,
≥ 0,20 Watt = 0 Punkte </t>
  </si>
  <si>
    <t>≥ 25.000 Seiten = 10 Punkte,
&lt; 25.000 Seiten = 0 Punkte</t>
  </si>
  <si>
    <t>≥ 16.000 Seiten = 10 Punkte, 
&lt;  16.000 Seiten = 0 Punkte</t>
  </si>
  <si>
    <t>Papierkapazität Standard Kassette in Blatt</t>
  </si>
  <si>
    <t>&gt;500 Blatt = 10 Punkte
500 Blatt = 0 Punkt</t>
  </si>
  <si>
    <t>≥ 45.000 Seiten = 10 Punkte, 
&lt; 45.000 Seiten = 0 Punkte</t>
  </si>
  <si>
    <t>Katharinenstraße 1</t>
  </si>
  <si>
    <t xml:space="preserve">Bauhof </t>
  </si>
  <si>
    <t>Spitalfeldstr. 7a</t>
  </si>
  <si>
    <t>3C-Ring 1</t>
  </si>
  <si>
    <t xml:space="preserve">Feuerwehr </t>
  </si>
  <si>
    <t>Saarburgstraße 2</t>
  </si>
  <si>
    <t xml:space="preserve">Grundschule am Spitalplatz </t>
  </si>
  <si>
    <t>Spitalplatz 391</t>
  </si>
  <si>
    <t xml:space="preserve">Grundschule am Spitalplatz - Pössinger Straße </t>
  </si>
  <si>
    <t>Pössinger Str. 2</t>
  </si>
  <si>
    <t>Grundschule Erpfting</t>
  </si>
  <si>
    <t>Schulstraße 6</t>
  </si>
  <si>
    <t xml:space="preserve">Grundschule in der Katharinenvorstadt </t>
  </si>
  <si>
    <t>Waldheimer Str. 2</t>
  </si>
  <si>
    <t>Grundschule in der Platanenstraße</t>
  </si>
  <si>
    <t>Platanenstraße 6</t>
  </si>
  <si>
    <t>HGS</t>
  </si>
  <si>
    <t>Kommerzienrat-Winklhofer-Platz 1</t>
  </si>
  <si>
    <t xml:space="preserve">Historisches Rathaus </t>
  </si>
  <si>
    <t>Hauptpl. 152</t>
  </si>
  <si>
    <t xml:space="preserve">Jugendzentrum </t>
  </si>
  <si>
    <t>Lechstraße 132/1/2</t>
  </si>
  <si>
    <t>Mittelschule</t>
  </si>
  <si>
    <t>Fritz-Beck-Straße 1</t>
  </si>
  <si>
    <t>Museum</t>
  </si>
  <si>
    <t xml:space="preserve">Sing- und Musikschule </t>
  </si>
  <si>
    <t>Hubert-von-Herkomer-Straße 109</t>
  </si>
  <si>
    <t xml:space="preserve">Sportzentrum </t>
  </si>
  <si>
    <t>Hungerbachweg 1</t>
  </si>
  <si>
    <t>Stadtbibliothek</t>
  </si>
  <si>
    <t>Lechstraße 132</t>
  </si>
  <si>
    <t>Stadttheater</t>
  </si>
  <si>
    <t>Schlossergasse 381</t>
  </si>
  <si>
    <t xml:space="preserve">VHS </t>
  </si>
  <si>
    <t>Hubert-von-Herkomer-Straße 110</t>
  </si>
  <si>
    <t>Kindergarten AKE</t>
  </si>
  <si>
    <t>Kindergarten AKE Schulkindergarten</t>
  </si>
  <si>
    <t>Kindergarten Bachkinder</t>
  </si>
  <si>
    <t>Kindergarten Katharinenanger</t>
  </si>
  <si>
    <t>Kindergarten Kinderhaus</t>
  </si>
  <si>
    <t>Kindergarten Lechwichtel</t>
  </si>
  <si>
    <t>Kindergarten Pusteblumen</t>
  </si>
  <si>
    <t>Kindergarten Wiesenring</t>
  </si>
  <si>
    <t xml:space="preserve">Größe Verbrauchsmaterial in Seiten gem. ISO/IEC 19752- SW Toner, </t>
  </si>
  <si>
    <t>Generelle Anforderungen an alle 3 Leistungsklassen</t>
  </si>
  <si>
    <t>Farb MFG A4
2.1 Kriterienkatalog</t>
  </si>
  <si>
    <t>Farb MFG A3
2.2 Kriterienkatalog</t>
  </si>
  <si>
    <t>Farb MFG A3
2.3 Kriterienkatalog</t>
  </si>
  <si>
    <t>Systemebedarf</t>
  </si>
  <si>
    <t>mind. 1.000 Blatt Ablage - Finisher (Lochen, Heften, Versatzablage)</t>
  </si>
  <si>
    <t>Stückzahl</t>
  </si>
  <si>
    <t>Unterschrank rollbar</t>
  </si>
  <si>
    <t>Zusatzkassette 500 Blatt</t>
  </si>
  <si>
    <t>Analoges Faxmodul G3</t>
  </si>
  <si>
    <t>Zubehör Optionen *</t>
  </si>
  <si>
    <t>Kartenleser inkl. embedded Client Softwarelösung und Mainatanance</t>
  </si>
  <si>
    <t>Kosten/Umzug</t>
  </si>
  <si>
    <t>Umzug eines DIN A3 Systems, inkl. erneuter Einrichtung und Inbetriebnahme</t>
  </si>
  <si>
    <t>Stundsatz für Dienstleistungen die nicht über den Warzungsvertrag abgedackt sind</t>
  </si>
  <si>
    <t>Anzahl 
Vertragslaufzeit</t>
  </si>
  <si>
    <t>Nettopreise
Grundlaufzeit 60 Monate</t>
  </si>
  <si>
    <t>Wertungssummen</t>
  </si>
  <si>
    <t>Preisblatt 60 Monate</t>
  </si>
  <si>
    <t>Verlängerungsoption,
 Laufzeit 12 Monate</t>
  </si>
  <si>
    <t xml:space="preserve">Wertende Gesamtangebotssumme (Netto in €)
über die  Grundlaufzeit von 60 Monaten und der verlängerungsoption  von12 Monaten </t>
  </si>
  <si>
    <t xml:space="preserve">Maximale Stellfläche 0,260m² (Breite * Tiefe)
Angabe ohne seitlichen Papierzuführungen und / oder Ablagen </t>
  </si>
  <si>
    <t>Die Tonereinheiten in SW und je Farbe müssen eine Mindestfüllmenge von 15.000 Seiten nach DIN ISO 19752/ 19798 aufweisen.</t>
  </si>
  <si>
    <t xml:space="preserve">DADF Scanner mind. 100 Blatt inkl. Doppeleinzugserkennung </t>
  </si>
  <si>
    <t>Optional seitlicher Heft Lochfinisher &amp; Versatzablage mit einer Kapazität von mind. 1.000 Blatt</t>
  </si>
  <si>
    <t xml:space="preserve">Papierablage im Standard mind. 500 Blatt </t>
  </si>
  <si>
    <t>Optionale Faxfunktion  (analoge Faxfunktion)
bis 33.600 kB (einstellbar)</t>
  </si>
  <si>
    <t xml:space="preserve">min. 50 Seiten/Minute in DIN A4 in S/W und Color </t>
  </si>
  <si>
    <t>Optionale Faxfunktion (analoge Faxfunktion)
bis 33.600 kB (einstellbar)</t>
  </si>
  <si>
    <t>2.3.24</t>
  </si>
  <si>
    <t>2.3.25</t>
  </si>
  <si>
    <t>2.3.26</t>
  </si>
  <si>
    <t>2.2.24</t>
  </si>
  <si>
    <t>2.2.25</t>
  </si>
  <si>
    <t>2.2.26</t>
  </si>
  <si>
    <t>2.2.27</t>
  </si>
  <si>
    <t>2.1.24</t>
  </si>
  <si>
    <t xml:space="preserve">MiFare – RFID 
Diese Transponder werden von den Anwendern eingesetzt, um sich alternativ zur manuellen Anmeldung (PIN oder Windows-Login) an den Systemen zu authentifizieren.
</t>
  </si>
  <si>
    <t>* Stückzahlen der Zubehör Optionen können abweichen</t>
  </si>
  <si>
    <t>2.3.27</t>
  </si>
  <si>
    <t>Gesamtpunktzahl</t>
  </si>
  <si>
    <t>3.11.10.1</t>
  </si>
  <si>
    <t>3.11.10.2</t>
  </si>
  <si>
    <t>3.11.10.3</t>
  </si>
  <si>
    <t>3.11.10.4</t>
  </si>
  <si>
    <t>3.11.11.1</t>
  </si>
  <si>
    <t>3.11.11.2</t>
  </si>
  <si>
    <t>3.11.11.3</t>
  </si>
  <si>
    <t>3.11.11.4</t>
  </si>
  <si>
    <t>3.11.11.5</t>
  </si>
  <si>
    <t>3.11.12.1</t>
  </si>
  <si>
    <t>3.11.13.1</t>
  </si>
  <si>
    <t>3.11.13.2</t>
  </si>
  <si>
    <t>3.11.13.3</t>
  </si>
  <si>
    <t>3.11.14</t>
  </si>
  <si>
    <t>3.11.14.1</t>
  </si>
  <si>
    <t>3.11.14.2</t>
  </si>
  <si>
    <t>3.11.14.3</t>
  </si>
  <si>
    <t>3.11.14.4</t>
  </si>
  <si>
    <t>Optional seitlicher Heft Lochfinisher inkl. Broschürenfunktion mit einer Kapazität von mind. 2.000 Blatt</t>
  </si>
  <si>
    <t xml:space="preserve">Maximale Stellfläche 0,39m² (Breite * Tiefe)
Angabe ohne seitlichen Papierzuführungen und / oder Ablagen </t>
  </si>
  <si>
    <t>Die Tonereinheiten in SW und je Farbe müssen eine Mindestfüllmenge von 40.000 Seiten nach DIN ISO 19752/ 19798 aufweisen.</t>
  </si>
  <si>
    <t>Das Kopieren inkl. Endverarbeitungsoptionen  muss über den Embedded Client der Managementsoftware erfolgen. Ein Wechsel in das originäre Systememenü ist nicht zulässig.</t>
  </si>
  <si>
    <t>Es ist erforderlich, dass Kopierworkflows in der Software erstellt oder geändert und zentral verteilt werden können.  Hierzu gehören auch Ausweiskopie, Kopie auf Briefbogen, Formatwechsel, Duplex, Farbattribute, und Endverarbeitung).</t>
  </si>
  <si>
    <t>ZVG und Forstamt</t>
  </si>
  <si>
    <t>Landsberg am Lech</t>
  </si>
  <si>
    <t>Depot Lechrainkaserne (Außenstelle Stadtarchiv)</t>
  </si>
  <si>
    <t>Lechstraße 4</t>
  </si>
  <si>
    <t>Lechstadl (Stadtjugendkapelle)</t>
  </si>
  <si>
    <t>Von-Helfenstein-Gasse 426</t>
  </si>
  <si>
    <t>Stadtarchiv</t>
  </si>
  <si>
    <t>Kerlervilla (Forstamtsreferat)</t>
  </si>
  <si>
    <t>Klösterl 64C</t>
  </si>
  <si>
    <t>Graf-von-Staufenberg-Straße 61</t>
  </si>
  <si>
    <t>Spöttinger Straße 20</t>
  </si>
  <si>
    <t>Bürgermeister-Dr.-Hartmann-Straße 59</t>
  </si>
  <si>
    <t>Lechfeldstraße 69</t>
  </si>
  <si>
    <t>Wiesenring 25</t>
  </si>
  <si>
    <t>Seniorenmanagement St. Ullrich Platz</t>
  </si>
  <si>
    <t>St. Ullrich Platz 6</t>
  </si>
  <si>
    <t>Seniorenmanagement Erpfting</t>
  </si>
  <si>
    <t>Hauptstraße 46</t>
  </si>
  <si>
    <t xml:space="preserve">Größe Verbrauchsmaterial in Seiten gem. ISO/IEC 19752- SW Toner,  </t>
  </si>
  <si>
    <t>Das Fleetmanagement der Systeme (Zählerstand, Service, etc.) muss integraler Bestandteil des zentralen Management-Tools sein. Eine weitere Software darf nicht zur Anwendung kommen</t>
  </si>
  <si>
    <t>Die Software muss sämtliche Authentifizierungsvorgänge der Administratoren protokollieren und für eine nachträgliche Auswertung bereitstellen (Admin-Logging)</t>
  </si>
  <si>
    <t>Bei der Benutzeranmeldung an einem Multifunktionsgerät (MFP) darf keine laufzeitabhängige Abfrage der Benutzerdaten im angebundenen Verzeichnisdienst erfolgen</t>
  </si>
  <si>
    <t>Die Funktionalität des Systems (Kopieren) muss auch bei nicht erreichbaren Active-Directory zu jeder Zeit gegeben sein.</t>
  </si>
  <si>
    <t>Nettopreise
Verlängerung 12 Monate</t>
  </si>
  <si>
    <t>Wertende Gesamtangebotssumme (Netto in €)
über die Grundlaufzeit von 12 Monaten</t>
  </si>
  <si>
    <t>Die angebotene Lösung muss die zentrale Planung und Steuerung von Systemkonfigurationen und Firmwareaktualisierungen für die angebotenen Multifunktionssysteme unterstützen.
Konfigurationen und Firmwarepakete müssen einzelnen Geräten oder Gerätegruppen zugeordnet und zeitgesteuert verteilt beziehungsweise installiert werden können.
Die technische Ausführung darf über integrierte Schnittstellen, herstellerspezifische Dienste, eingebundene Komponenten oder funktional gleichwertige technische Verfahren erfolgen.</t>
  </si>
  <si>
    <t>Bei Gerätestörungen, insbesondere bei Papierstaus, muss die Störung unmittelbar am betroffenen Gerät angezeigt werden. Dem Anwender müssen auf dem Gerätedisplay verständliche und auf die jeweilige Störung abgestimmte Hinweise zur Fehlerbeseitigung bereitgestellt werden.</t>
  </si>
  <si>
    <t xml:space="preserve">Möglichkeit die Datenhaltung zu verteilen und mehrere Datenbanken gleichzeitig zu betreiben. 
Insbesondere sollen die an unterschiedlichen Standorten betriebenen Systeme der Schulen in die zentrale Administrationsstruktur der Stadtverwaltung eingebunden werden können
</t>
  </si>
  <si>
    <t>Die gesamte Systemumgebung muss über ein zentrales, webbasierendes Administrationstool verwaltet werden. Lokale Installationen  Lokale Werkzeuge sind ausschließlich für die technische Erstinstallation oder eine zeitlich begrenzte Fehlerdiagnose durch autorisiertes Servicepersonal zulässig.</t>
  </si>
  <si>
    <t>3.9.5.2</t>
  </si>
  <si>
    <t>3.9.5.3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</si>
</sst>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3" formatCode="_-* #,##0.00_-;\-* #,##0.00_-;_-* &quot;-&quot;??_-;_-@_-"/>
    <numFmt numFmtId="164" formatCode="_-* #,##0.00\ _€_-;\-* #,##0.00\ _€_-;_-* &quot;-&quot;??\ _€_-;_-@_-"/>
    <numFmt numFmtId="165" formatCode="#,##0.00\ &quot;€&quot;"/>
    <numFmt numFmtId="166" formatCode="#,##0.00000\ &quot;€&quot;"/>
    <numFmt numFmtId="167" formatCode="_-* #,##0_-;\-* #,##0_-;_-* &quot;-&quot;??_-;_-@_-"/>
  </numFmts>
  <fonts count="4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indexed="10"/>
      <name val="Calibri"/>
      <family val="2"/>
      <scheme val="minor"/>
    </font>
    <font>
      <sz val="11"/>
      <color indexed="17"/>
      <name val="Calibri"/>
      <family val="2"/>
      <scheme val="minor"/>
    </font>
    <font>
      <b/>
      <sz val="11"/>
      <color indexed="17"/>
      <name val="Calibri"/>
      <family val="2"/>
      <scheme val="minor"/>
    </font>
    <font>
      <sz val="11"/>
      <name val="Calibri"/>
      <family val="2"/>
    </font>
    <font>
      <b/>
      <sz val="11"/>
      <color indexed="12"/>
      <name val="Calibri"/>
      <family val="2"/>
      <scheme val="minor"/>
    </font>
    <font>
      <sz val="11"/>
      <color indexed="12"/>
      <name val="Calibri"/>
      <family val="2"/>
      <scheme val="minor"/>
    </font>
    <font>
      <b/>
      <sz val="11"/>
      <color rgb="FF000000"/>
      <name val="Calibri"/>
      <family val="2"/>
      <scheme val="minor"/>
    </font>
    <font>
      <b/>
      <sz val="14"/>
      <name val="Calibri"/>
      <family val="2"/>
      <scheme val="minor"/>
    </font>
    <font>
      <b/>
      <sz val="11"/>
      <color rgb="FFFF0000"/>
      <name val="Calibri"/>
      <family val="2"/>
      <scheme val="minor"/>
    </font>
    <font>
      <sz val="8"/>
      <name val="Calibri"/>
      <family val="2"/>
      <scheme val="minor"/>
    </font>
    <font>
      <sz val="10"/>
      <color theme="1"/>
      <name val="Arial"/>
      <family val="2"/>
    </font>
    <font>
      <sz val="10"/>
      <color rgb="FFFF0000"/>
      <name val="Arial"/>
      <family val="2"/>
    </font>
    <font>
      <b/>
      <sz val="10"/>
      <color theme="1"/>
      <name val="Arial"/>
      <family val="2"/>
    </font>
    <font>
      <b/>
      <sz val="10"/>
      <color rgb="FFFF0000"/>
      <name val="Arial"/>
      <family val="2"/>
    </font>
    <font>
      <b/>
      <sz val="14"/>
      <color theme="1"/>
      <name val="Arial"/>
      <family val="2"/>
    </font>
    <font>
      <sz val="9"/>
      <color indexed="81"/>
      <name val="Tahoma"/>
      <family val="2"/>
    </font>
    <font>
      <b/>
      <sz val="22"/>
      <color theme="0" tint="-0.499984740745262"/>
      <name val="Arial"/>
      <family val="2"/>
    </font>
    <font>
      <sz val="10"/>
      <color theme="0" tint="-0.499984740745262"/>
      <name val="Arial"/>
      <family val="2"/>
    </font>
    <font>
      <b/>
      <u/>
      <sz val="11"/>
      <color theme="1"/>
      <name val="Calibri"/>
      <family val="2"/>
      <scheme val="minor"/>
    </font>
    <font>
      <sz val="18"/>
      <name val="Calibri"/>
      <family val="2"/>
      <scheme val="minor"/>
    </font>
    <font>
      <b/>
      <sz val="9"/>
      <color theme="1"/>
      <name val="Arial"/>
      <family val="2"/>
    </font>
    <font>
      <b/>
      <sz val="9"/>
      <color rgb="FF333333"/>
      <name val="Arial"/>
      <family val="2"/>
    </font>
    <font>
      <sz val="9"/>
      <color theme="1"/>
      <name val="Arial"/>
      <family val="2"/>
    </font>
    <font>
      <b/>
      <sz val="8"/>
      <color theme="1"/>
      <name val="Arial"/>
      <family val="2"/>
    </font>
    <font>
      <sz val="50"/>
      <color rgb="FFFF0000"/>
      <name val="Calibri"/>
      <family val="2"/>
      <scheme val="minor"/>
    </font>
    <font>
      <b/>
      <sz val="9"/>
      <color rgb="FFFFFFFF"/>
      <name val="Arial"/>
      <family val="2"/>
    </font>
    <font>
      <sz val="9"/>
      <color rgb="FFFFFFFF"/>
      <name val="Arial"/>
      <family val="2"/>
    </font>
    <font>
      <sz val="9"/>
      <color rgb="FF333333"/>
      <name val="Arial"/>
      <family val="2"/>
    </font>
    <font>
      <sz val="18"/>
      <color theme="1"/>
      <name val="Calibri"/>
      <family val="2"/>
      <scheme val="minor"/>
    </font>
    <font>
      <u/>
      <sz val="11"/>
      <color theme="1"/>
      <name val="Calibri"/>
      <family val="2"/>
      <scheme val="minor"/>
    </font>
    <font>
      <b/>
      <sz val="18"/>
      <color theme="1"/>
      <name val="Calibri"/>
      <family val="2"/>
      <scheme val="minor"/>
    </font>
    <font>
      <sz val="9"/>
      <color rgb="FF000000"/>
      <name val="Arial"/>
      <family val="2"/>
    </font>
    <font>
      <sz val="11"/>
      <color theme="0"/>
      <name val="Calibri"/>
      <family val="2"/>
      <scheme val="minor"/>
    </font>
    <font>
      <sz val="12"/>
      <name val="Calibri"/>
      <family val="2"/>
      <scheme val="minor"/>
    </font>
    <font>
      <b/>
      <sz val="11"/>
      <color theme="4"/>
      <name val="Calibri"/>
      <family val="2"/>
      <scheme val="minor"/>
    </font>
    <font>
      <sz val="9"/>
      <name val="Arial"/>
      <family val="2"/>
    </font>
    <font>
      <sz val="9"/>
      <color theme="1"/>
      <name val="Calibri"/>
      <family val="2"/>
      <scheme val="minor"/>
    </font>
    <font>
      <sz val="11"/>
      <color rgb="FF222222"/>
      <name val="Calibri"/>
      <family val="2"/>
    </font>
    <font>
      <sz val="11"/>
      <color rgb="FF000000"/>
      <name val="Calibri"/>
      <family val="2"/>
      <scheme val="minor"/>
    </font>
  </fonts>
  <fills count="19">
    <fill>
      <patternFill patternType="none"/>
    </fill>
    <fill>
      <patternFill patternType="gray125"/>
    </fill>
    <fill>
      <patternFill patternType="solid">
        <fgColor theme="4" tint="0.39997558519241921"/>
        <bgColor rgb="FF000000"/>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DCE6F1"/>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3" tint="0.79998168889431442"/>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4" tint="0.79998168889431442"/>
        <bgColor indexed="65"/>
      </patternFill>
    </fill>
    <fill>
      <patternFill patternType="solid">
        <fgColor theme="0" tint="-0.34998626667073579"/>
        <bgColor rgb="FF000000"/>
      </patternFill>
    </fill>
  </fills>
  <borders count="3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auto="1"/>
      </left>
      <right/>
      <top style="medium">
        <color auto="1"/>
      </top>
      <bottom/>
      <diagonal/>
    </border>
    <border>
      <left/>
      <right style="medium">
        <color auto="1"/>
      </right>
      <top style="medium">
        <color auto="1"/>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auto="1"/>
      </left>
      <right/>
      <top style="medium">
        <color indexed="64"/>
      </top>
      <bottom style="medium">
        <color indexed="64"/>
      </bottom>
      <diagonal/>
    </border>
  </borders>
  <cellStyleXfs count="6">
    <xf numFmtId="0" fontId="0"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7" borderId="0" applyNumberFormat="0" applyBorder="0" applyAlignment="0" applyProtection="0"/>
  </cellStyleXfs>
  <cellXfs count="304">
    <xf numFmtId="0" fontId="0" fillId="0" borderId="0" xfId="0"/>
    <xf numFmtId="0" fontId="6" fillId="7" borderId="4" xfId="1" applyFont="1" applyFill="1" applyBorder="1" applyAlignment="1" applyProtection="1">
      <alignment horizontal="left" vertical="top" wrapText="1"/>
      <protection locked="0"/>
    </xf>
    <xf numFmtId="0" fontId="6" fillId="2" borderId="10" xfId="0" applyFont="1" applyFill="1" applyBorder="1" applyAlignment="1" applyProtection="1">
      <alignment horizontal="left" vertical="top" wrapText="1"/>
      <protection locked="0"/>
    </xf>
    <xf numFmtId="0" fontId="0" fillId="3" borderId="0" xfId="0" applyFill="1"/>
    <xf numFmtId="0" fontId="3" fillId="3" borderId="0" xfId="0" applyFont="1" applyFill="1"/>
    <xf numFmtId="0" fontId="5" fillId="2" borderId="6" xfId="0" applyFont="1" applyFill="1" applyBorder="1" applyAlignment="1" applyProtection="1">
      <alignment horizontal="center" vertical="center" wrapText="1"/>
      <protection locked="0"/>
    </xf>
    <xf numFmtId="0" fontId="2" fillId="3" borderId="0" xfId="0" applyFont="1" applyFill="1"/>
    <xf numFmtId="3" fontId="0" fillId="3" borderId="0" xfId="0" applyNumberFormat="1" applyFill="1"/>
    <xf numFmtId="0" fontId="0" fillId="3" borderId="0" xfId="0" applyFill="1" applyAlignment="1">
      <alignment wrapText="1"/>
    </xf>
    <xf numFmtId="0" fontId="6" fillId="2" borderId="4" xfId="0" applyFont="1" applyFill="1" applyBorder="1" applyAlignment="1" applyProtection="1">
      <alignment horizontal="left" vertical="top" wrapText="1"/>
      <protection locked="0"/>
    </xf>
    <xf numFmtId="0" fontId="0" fillId="3" borderId="0" xfId="0" applyFill="1" applyAlignment="1">
      <alignment horizontal="center" vertical="center" wrapText="1"/>
    </xf>
    <xf numFmtId="0" fontId="0" fillId="3" borderId="16" xfId="0" applyFill="1" applyBorder="1"/>
    <xf numFmtId="0" fontId="0" fillId="3" borderId="18" xfId="0" applyFill="1" applyBorder="1"/>
    <xf numFmtId="0" fontId="0" fillId="3" borderId="17" xfId="0" applyFill="1" applyBorder="1"/>
    <xf numFmtId="0" fontId="0" fillId="3" borderId="19" xfId="0" applyFill="1" applyBorder="1"/>
    <xf numFmtId="0" fontId="0" fillId="3" borderId="20" xfId="0" applyFill="1" applyBorder="1"/>
    <xf numFmtId="0" fontId="3" fillId="3" borderId="20" xfId="0" applyFont="1" applyFill="1" applyBorder="1"/>
    <xf numFmtId="0" fontId="0" fillId="3" borderId="20" xfId="0" applyFill="1" applyBorder="1" applyAlignment="1">
      <alignment wrapText="1"/>
    </xf>
    <xf numFmtId="0" fontId="0" fillId="3" borderId="21" xfId="0" applyFill="1" applyBorder="1"/>
    <xf numFmtId="0" fontId="0" fillId="3" borderId="22" xfId="0" applyFill="1" applyBorder="1"/>
    <xf numFmtId="0" fontId="0" fillId="3" borderId="23" xfId="0" applyFill="1" applyBorder="1"/>
    <xf numFmtId="3" fontId="2" fillId="3" borderId="0" xfId="0" applyNumberFormat="1" applyFont="1" applyFill="1" applyAlignment="1">
      <alignment horizontal="center" vertical="center" wrapText="1"/>
    </xf>
    <xf numFmtId="3" fontId="35" fillId="3" borderId="11" xfId="0" applyNumberFormat="1" applyFont="1" applyFill="1" applyBorder="1" applyAlignment="1">
      <alignment horizontal="center" vertical="center" wrapText="1"/>
    </xf>
    <xf numFmtId="0" fontId="0" fillId="3" borderId="0" xfId="0" applyFill="1" applyProtection="1">
      <protection hidden="1"/>
    </xf>
    <xf numFmtId="0" fontId="0" fillId="3" borderId="16" xfId="0" applyFill="1" applyBorder="1" applyProtection="1">
      <protection hidden="1"/>
    </xf>
    <xf numFmtId="0" fontId="0" fillId="3" borderId="18" xfId="0" applyFill="1" applyBorder="1" applyProtection="1">
      <protection hidden="1"/>
    </xf>
    <xf numFmtId="0" fontId="0" fillId="3" borderId="17" xfId="0" applyFill="1" applyBorder="1" applyProtection="1">
      <protection hidden="1"/>
    </xf>
    <xf numFmtId="0" fontId="0" fillId="3" borderId="19" xfId="0" applyFill="1" applyBorder="1" applyProtection="1">
      <protection hidden="1"/>
    </xf>
    <xf numFmtId="0" fontId="0" fillId="3" borderId="20" xfId="0" applyFill="1" applyBorder="1" applyProtection="1">
      <protection hidden="1"/>
    </xf>
    <xf numFmtId="0" fontId="0" fillId="3" borderId="21" xfId="0" applyFill="1" applyBorder="1" applyProtection="1">
      <protection hidden="1"/>
    </xf>
    <xf numFmtId="0" fontId="0" fillId="3" borderId="23" xfId="0" applyFill="1" applyBorder="1" applyProtection="1">
      <protection hidden="1"/>
    </xf>
    <xf numFmtId="0" fontId="2" fillId="3" borderId="0" xfId="0" applyFont="1" applyFill="1" applyProtection="1">
      <protection hidden="1"/>
    </xf>
    <xf numFmtId="0" fontId="6" fillId="3" borderId="0" xfId="2" applyNumberFormat="1" applyFont="1" applyFill="1" applyBorder="1" applyAlignment="1" applyProtection="1">
      <alignment horizontal="center" wrapText="1"/>
    </xf>
    <xf numFmtId="0" fontId="5" fillId="3" borderId="5" xfId="2" applyNumberFormat="1" applyFont="1" applyFill="1" applyBorder="1" applyAlignment="1" applyProtection="1">
      <alignment horizontal="center" vertical="center" wrapText="1"/>
    </xf>
    <xf numFmtId="0" fontId="6" fillId="4" borderId="0" xfId="2" applyNumberFormat="1" applyFont="1" applyFill="1" applyBorder="1" applyAlignment="1" applyProtection="1">
      <alignment horizontal="center" wrapText="1"/>
    </xf>
    <xf numFmtId="0" fontId="3" fillId="5" borderId="4" xfId="2" applyNumberFormat="1" applyFont="1" applyFill="1" applyBorder="1" applyAlignment="1" applyProtection="1">
      <alignment horizontal="center" vertical="top" wrapText="1"/>
    </xf>
    <xf numFmtId="0" fontId="6" fillId="4" borderId="4" xfId="2" applyNumberFormat="1" applyFont="1" applyFill="1" applyBorder="1" applyAlignment="1" applyProtection="1">
      <alignment horizontal="center" vertical="top" wrapText="1"/>
    </xf>
    <xf numFmtId="0" fontId="0" fillId="13" borderId="16" xfId="0" applyFill="1" applyBorder="1" applyAlignment="1">
      <alignment horizontal="center" vertical="center"/>
    </xf>
    <xf numFmtId="0" fontId="0" fillId="13" borderId="18" xfId="0" applyFill="1" applyBorder="1" applyAlignment="1">
      <alignment horizontal="center" vertical="center" wrapText="1"/>
    </xf>
    <xf numFmtId="3" fontId="0" fillId="13" borderId="17" xfId="0" applyNumberFormat="1" applyFill="1" applyBorder="1" applyAlignment="1">
      <alignment horizontal="center" vertical="center" wrapText="1"/>
    </xf>
    <xf numFmtId="0" fontId="26" fillId="0" borderId="7" xfId="1" applyFont="1" applyBorder="1" applyAlignment="1">
      <alignment horizontal="center" vertical="center" wrapText="1"/>
    </xf>
    <xf numFmtId="49" fontId="6" fillId="3" borderId="0" xfId="1" applyNumberFormat="1" applyFont="1" applyFill="1" applyAlignment="1">
      <alignment wrapText="1"/>
    </xf>
    <xf numFmtId="0" fontId="6" fillId="3" borderId="0" xfId="1" applyFont="1" applyFill="1" applyAlignment="1">
      <alignment wrapText="1"/>
    </xf>
    <xf numFmtId="0" fontId="5" fillId="3" borderId="1" xfId="1" applyFont="1" applyFill="1" applyBorder="1" applyAlignment="1">
      <alignment horizontal="center" vertical="center" wrapText="1"/>
    </xf>
    <xf numFmtId="0" fontId="5" fillId="3" borderId="6" xfId="1" applyFont="1" applyFill="1" applyBorder="1" applyAlignment="1">
      <alignment horizontal="center" vertical="center" textRotation="90" wrapText="1"/>
    </xf>
    <xf numFmtId="0" fontId="3" fillId="3" borderId="6" xfId="1" applyFont="1" applyFill="1" applyBorder="1" applyAlignment="1">
      <alignment horizontal="center" vertical="center" textRotation="90" wrapText="1"/>
    </xf>
    <xf numFmtId="0" fontId="5" fillId="3" borderId="7" xfId="1" applyFont="1" applyFill="1" applyBorder="1" applyAlignment="1">
      <alignment horizontal="center" vertical="center" textRotation="90" wrapText="1"/>
    </xf>
    <xf numFmtId="0" fontId="5" fillId="3" borderId="5" xfId="1" applyFont="1" applyFill="1" applyBorder="1" applyAlignment="1">
      <alignment horizontal="center" vertical="center" wrapText="1"/>
    </xf>
    <xf numFmtId="0" fontId="31" fillId="3" borderId="0" xfId="0" applyFont="1" applyFill="1"/>
    <xf numFmtId="49" fontId="6" fillId="4" borderId="0" xfId="1" applyNumberFormat="1" applyFont="1" applyFill="1" applyAlignment="1">
      <alignment wrapText="1"/>
    </xf>
    <xf numFmtId="0" fontId="3" fillId="5" borderId="12" xfId="1" applyFont="1" applyFill="1" applyBorder="1" applyAlignment="1">
      <alignment horizontal="center" vertical="center" wrapText="1"/>
    </xf>
    <xf numFmtId="0" fontId="6" fillId="4" borderId="0" xfId="1" applyFont="1" applyFill="1" applyAlignment="1">
      <alignment horizontal="center" wrapText="1"/>
    </xf>
    <xf numFmtId="0" fontId="15" fillId="4" borderId="0" xfId="1" applyFont="1" applyFill="1" applyAlignment="1">
      <alignment horizontal="center" vertical="center" wrapText="1"/>
    </xf>
    <xf numFmtId="0" fontId="6" fillId="4" borderId="0" xfId="1" applyFont="1" applyFill="1" applyAlignment="1">
      <alignment horizontal="left" vertical="top" wrapText="1"/>
    </xf>
    <xf numFmtId="0" fontId="3" fillId="5" borderId="4" xfId="1" applyFont="1" applyFill="1" applyBorder="1" applyAlignment="1">
      <alignment horizontal="left" vertical="top" wrapText="1"/>
    </xf>
    <xf numFmtId="0" fontId="7" fillId="5" borderId="4" xfId="1" applyFont="1" applyFill="1" applyBorder="1" applyAlignment="1">
      <alignment horizontal="center" vertical="top" wrapText="1"/>
    </xf>
    <xf numFmtId="1" fontId="7" fillId="5" borderId="4" xfId="1" applyNumberFormat="1" applyFont="1" applyFill="1" applyBorder="1" applyAlignment="1">
      <alignment horizontal="center" vertical="top" wrapText="1"/>
    </xf>
    <xf numFmtId="0" fontId="7" fillId="6" borderId="4" xfId="1" applyFont="1" applyFill="1" applyBorder="1" applyAlignment="1">
      <alignment horizontal="center" vertical="top" wrapText="1"/>
    </xf>
    <xf numFmtId="0" fontId="8" fillId="5" borderId="4" xfId="1" applyFont="1" applyFill="1" applyBorder="1" applyAlignment="1">
      <alignment horizontal="center" vertical="top" wrapText="1"/>
    </xf>
    <xf numFmtId="0" fontId="8" fillId="5" borderId="4" xfId="1" applyFont="1" applyFill="1" applyBorder="1" applyAlignment="1">
      <alignment horizontal="left" vertical="top" wrapText="1"/>
    </xf>
    <xf numFmtId="0" fontId="1" fillId="5" borderId="4" xfId="2" applyNumberFormat="1" applyFont="1" applyFill="1" applyBorder="1" applyAlignment="1" applyProtection="1">
      <alignment horizontal="center" vertical="top" wrapText="1"/>
    </xf>
    <xf numFmtId="0" fontId="3" fillId="5" borderId="4" xfId="1" applyFont="1" applyFill="1" applyBorder="1" applyAlignment="1">
      <alignment horizontal="center" vertical="top" wrapText="1"/>
    </xf>
    <xf numFmtId="0" fontId="9" fillId="5" borderId="4" xfId="1" applyFont="1" applyFill="1" applyBorder="1" applyAlignment="1">
      <alignment horizontal="center" vertical="top" wrapText="1"/>
    </xf>
    <xf numFmtId="0" fontId="9" fillId="6" borderId="4" xfId="1" applyFont="1" applyFill="1" applyBorder="1" applyAlignment="1">
      <alignment horizontal="center" vertical="top" wrapText="1"/>
    </xf>
    <xf numFmtId="0" fontId="5" fillId="4" borderId="8" xfId="1" applyFont="1" applyFill="1" applyBorder="1" applyAlignment="1">
      <alignment horizontal="left" vertical="top" wrapText="1"/>
    </xf>
    <xf numFmtId="0" fontId="5" fillId="4" borderId="4" xfId="1" applyFont="1" applyFill="1" applyBorder="1" applyAlignment="1">
      <alignment horizontal="center" vertical="top" wrapText="1"/>
    </xf>
    <xf numFmtId="0" fontId="6" fillId="0" borderId="4" xfId="1" applyFont="1" applyBorder="1" applyAlignment="1">
      <alignment horizontal="center" vertical="top" wrapText="1"/>
    </xf>
    <xf numFmtId="0" fontId="6" fillId="8" borderId="9" xfId="0" applyFont="1" applyFill="1" applyBorder="1" applyAlignment="1">
      <alignment horizontal="left" vertical="top" wrapText="1"/>
    </xf>
    <xf numFmtId="0" fontId="6" fillId="4" borderId="4" xfId="1" applyFont="1" applyFill="1" applyBorder="1" applyAlignment="1">
      <alignment horizontal="center" vertical="top" wrapText="1"/>
    </xf>
    <xf numFmtId="0" fontId="6" fillId="11" borderId="4" xfId="1" applyFont="1" applyFill="1" applyBorder="1" applyAlignment="1">
      <alignment horizontal="left" vertical="top" wrapText="1"/>
    </xf>
    <xf numFmtId="0" fontId="6" fillId="4" borderId="4" xfId="1" applyFont="1" applyFill="1" applyBorder="1" applyAlignment="1">
      <alignment horizontal="left" vertical="top" wrapText="1"/>
    </xf>
    <xf numFmtId="0" fontId="5" fillId="0" borderId="4" xfId="1" applyFont="1" applyBorder="1" applyAlignment="1">
      <alignment horizontal="center" vertical="top" wrapText="1"/>
    </xf>
    <xf numFmtId="0" fontId="5" fillId="0" borderId="8" xfId="0" applyFont="1" applyBorder="1" applyAlignment="1">
      <alignment horizontal="left" vertical="top" wrapText="1"/>
    </xf>
    <xf numFmtId="0" fontId="5" fillId="8" borderId="4" xfId="0" applyFont="1" applyFill="1" applyBorder="1" applyAlignment="1">
      <alignment horizontal="center" vertical="top" wrapText="1"/>
    </xf>
    <xf numFmtId="0" fontId="6" fillId="0" borderId="9" xfId="0" applyFont="1" applyBorder="1" applyAlignment="1">
      <alignment horizontal="center" vertical="top" wrapText="1"/>
    </xf>
    <xf numFmtId="0" fontId="10" fillId="8" borderId="9" xfId="0" applyFont="1" applyFill="1" applyBorder="1" applyAlignment="1">
      <alignment horizontal="left" vertical="top" wrapText="1"/>
    </xf>
    <xf numFmtId="0" fontId="5" fillId="0" borderId="8" xfId="1" applyFont="1" applyBorder="1" applyAlignment="1">
      <alignment horizontal="left" vertical="top" wrapText="1"/>
    </xf>
    <xf numFmtId="0" fontId="5" fillId="0" borderId="4" xfId="1" applyFont="1" applyBorder="1" applyAlignment="1">
      <alignment horizontal="left" vertical="top" wrapText="1"/>
    </xf>
    <xf numFmtId="14" fontId="0" fillId="3" borderId="0" xfId="0" applyNumberFormat="1" applyFill="1"/>
    <xf numFmtId="0" fontId="11" fillId="5" borderId="4" xfId="1" applyFont="1" applyFill="1" applyBorder="1" applyAlignment="1">
      <alignment horizontal="center" vertical="top" wrapText="1"/>
    </xf>
    <xf numFmtId="0" fontId="11" fillId="6" borderId="4" xfId="1" applyFont="1" applyFill="1" applyBorder="1" applyAlignment="1">
      <alignment horizontal="center" vertical="top" wrapText="1"/>
    </xf>
    <xf numFmtId="0" fontId="12" fillId="5" borderId="4" xfId="1" applyFont="1" applyFill="1" applyBorder="1" applyAlignment="1">
      <alignment horizontal="center" vertical="top" wrapText="1"/>
    </xf>
    <xf numFmtId="0" fontId="12" fillId="5" borderId="4" xfId="1" applyFont="1" applyFill="1" applyBorder="1" applyAlignment="1">
      <alignment horizontal="left" vertical="top" wrapText="1"/>
    </xf>
    <xf numFmtId="0" fontId="3" fillId="6" borderId="4" xfId="1" applyFont="1" applyFill="1" applyBorder="1" applyAlignment="1">
      <alignment horizontal="center" vertical="top" wrapText="1"/>
    </xf>
    <xf numFmtId="0" fontId="5" fillId="8" borderId="10" xfId="0" applyFont="1" applyFill="1" applyBorder="1" applyAlignment="1">
      <alignment horizontal="left" vertical="top" wrapText="1"/>
    </xf>
    <xf numFmtId="0" fontId="6" fillId="8" borderId="10" xfId="0" applyFont="1" applyFill="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left" vertical="top" wrapText="1"/>
    </xf>
    <xf numFmtId="0" fontId="6" fillId="8" borderId="10" xfId="0" applyFont="1" applyFill="1" applyBorder="1" applyAlignment="1">
      <alignment horizontal="left" vertical="top" wrapText="1"/>
    </xf>
    <xf numFmtId="0" fontId="5" fillId="8" borderId="10" xfId="0" applyFont="1" applyFill="1" applyBorder="1" applyAlignment="1">
      <alignment horizontal="center" vertical="top" wrapText="1"/>
    </xf>
    <xf numFmtId="0" fontId="6" fillId="12" borderId="10" xfId="0" applyFont="1" applyFill="1" applyBorder="1" applyAlignment="1">
      <alignment horizontal="left" vertical="top" wrapText="1"/>
    </xf>
    <xf numFmtId="0" fontId="13" fillId="0" borderId="4" xfId="0" applyFont="1" applyBorder="1" applyAlignment="1">
      <alignment horizontal="justify" vertical="center"/>
    </xf>
    <xf numFmtId="0" fontId="6" fillId="9" borderId="10" xfId="0" applyFont="1" applyFill="1" applyBorder="1" applyAlignment="1">
      <alignment horizontal="center" vertical="top" wrapText="1"/>
    </xf>
    <xf numFmtId="0" fontId="6" fillId="10" borderId="10" xfId="0" applyFont="1" applyFill="1" applyBorder="1" applyAlignment="1">
      <alignment horizontal="left" vertical="top" wrapText="1"/>
    </xf>
    <xf numFmtId="0" fontId="6" fillId="4" borderId="10" xfId="1" applyFont="1" applyFill="1" applyBorder="1" applyAlignment="1">
      <alignment wrapText="1"/>
    </xf>
    <xf numFmtId="0" fontId="13" fillId="0" borderId="4" xfId="0" applyFont="1" applyBorder="1" applyAlignment="1">
      <alignment horizontal="left" vertical="center" wrapText="1"/>
    </xf>
    <xf numFmtId="0" fontId="13" fillId="0" borderId="4" xfId="0" applyFont="1" applyBorder="1" applyAlignment="1">
      <alignment horizontal="left" vertical="center"/>
    </xf>
    <xf numFmtId="0" fontId="6" fillId="3" borderId="4" xfId="1" applyFont="1" applyFill="1" applyBorder="1" applyAlignment="1">
      <alignment horizontal="center" vertical="top" wrapText="1"/>
    </xf>
    <xf numFmtId="49" fontId="6" fillId="4" borderId="4" xfId="2" applyNumberFormat="1" applyFont="1" applyFill="1" applyBorder="1" applyAlignment="1" applyProtection="1">
      <alignment horizontal="center" vertical="top" wrapText="1"/>
    </xf>
    <xf numFmtId="0" fontId="13" fillId="0" borderId="10" xfId="0" applyFont="1" applyBorder="1" applyAlignment="1">
      <alignment horizontal="justify" vertical="center"/>
    </xf>
    <xf numFmtId="0" fontId="5" fillId="0" borderId="10" xfId="0" applyFont="1" applyBorder="1" applyAlignment="1">
      <alignment horizontal="left" vertical="top" wrapText="1"/>
    </xf>
    <xf numFmtId="0" fontId="13" fillId="0" borderId="4" xfId="0" applyFont="1" applyBorder="1" applyAlignment="1">
      <alignment horizontal="justify" vertical="center" wrapText="1"/>
    </xf>
    <xf numFmtId="0" fontId="13" fillId="0" borderId="10" xfId="0" applyFont="1" applyBorder="1" applyAlignment="1">
      <alignment horizontal="justify" vertical="top"/>
    </xf>
    <xf numFmtId="0" fontId="13" fillId="0" borderId="10" xfId="0" applyFont="1" applyBorder="1" applyAlignment="1">
      <alignment horizontal="justify" vertical="top" wrapText="1"/>
    </xf>
    <xf numFmtId="0" fontId="5" fillId="8" borderId="4" xfId="0" applyFont="1" applyFill="1" applyBorder="1" applyAlignment="1">
      <alignment horizontal="left" vertical="top" wrapText="1"/>
    </xf>
    <xf numFmtId="0" fontId="6" fillId="0" borderId="4" xfId="0" applyFont="1" applyBorder="1" applyAlignment="1">
      <alignment horizontal="center" vertical="top" wrapText="1"/>
    </xf>
    <xf numFmtId="0" fontId="6" fillId="12" borderId="4" xfId="0" applyFont="1" applyFill="1" applyBorder="1" applyAlignment="1">
      <alignment horizontal="left" vertical="top" wrapText="1"/>
    </xf>
    <xf numFmtId="0" fontId="6" fillId="8" borderId="4" xfId="0" applyFont="1" applyFill="1" applyBorder="1" applyAlignment="1">
      <alignment horizontal="left" vertical="top" wrapText="1"/>
    </xf>
    <xf numFmtId="0" fontId="3" fillId="0" borderId="4" xfId="0" applyFont="1" applyBorder="1" applyAlignment="1">
      <alignment horizontal="left" vertical="top" wrapText="1"/>
    </xf>
    <xf numFmtId="0" fontId="29" fillId="3" borderId="0" xfId="0" applyFont="1" applyFill="1"/>
    <xf numFmtId="0" fontId="28" fillId="3" borderId="0" xfId="0" applyFont="1" applyFill="1" applyAlignment="1">
      <alignment horizontal="center"/>
    </xf>
    <xf numFmtId="0" fontId="27" fillId="3" borderId="4" xfId="0" applyFont="1" applyFill="1" applyBorder="1" applyAlignment="1">
      <alignment horizontal="center" vertical="center"/>
    </xf>
    <xf numFmtId="0" fontId="27"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27" fillId="3" borderId="0" xfId="0" applyFont="1" applyFill="1" applyAlignment="1">
      <alignment horizontal="center"/>
    </xf>
    <xf numFmtId="0" fontId="27" fillId="3" borderId="0" xfId="0" applyFont="1" applyFill="1" applyAlignment="1">
      <alignment wrapText="1"/>
    </xf>
    <xf numFmtId="0" fontId="27" fillId="3" borderId="0" xfId="0" applyFont="1" applyFill="1" applyAlignment="1">
      <alignment horizontal="center" wrapText="1"/>
    </xf>
    <xf numFmtId="0" fontId="27" fillId="3" borderId="9" xfId="0" applyFont="1" applyFill="1" applyBorder="1" applyAlignment="1">
      <alignment horizontal="center" vertical="center" wrapText="1"/>
    </xf>
    <xf numFmtId="0" fontId="33" fillId="3" borderId="0" xfId="0" applyFont="1" applyFill="1" applyAlignment="1">
      <alignment horizontal="center"/>
    </xf>
    <xf numFmtId="0" fontId="34" fillId="3" borderId="0" xfId="0" applyFont="1" applyFill="1" applyAlignment="1">
      <alignment wrapText="1"/>
    </xf>
    <xf numFmtId="0" fontId="29" fillId="3" borderId="0" xfId="0" applyFont="1" applyFill="1" applyAlignment="1">
      <alignment horizontal="center" wrapText="1"/>
    </xf>
    <xf numFmtId="0" fontId="29" fillId="3" borderId="0" xfId="0" applyFont="1" applyFill="1" applyAlignment="1">
      <alignment wrapText="1"/>
    </xf>
    <xf numFmtId="0" fontId="27" fillId="3" borderId="4" xfId="0" applyFont="1" applyFill="1" applyBorder="1" applyAlignment="1">
      <alignment horizontal="center" wrapText="1"/>
    </xf>
    <xf numFmtId="166" fontId="29" fillId="3" borderId="4" xfId="0" quotePrefix="1" applyNumberFormat="1" applyFont="1" applyFill="1" applyBorder="1" applyAlignment="1">
      <alignment horizontal="center" vertical="center" wrapText="1"/>
    </xf>
    <xf numFmtId="3" fontId="27" fillId="3" borderId="4" xfId="0" applyNumberFormat="1" applyFont="1" applyFill="1" applyBorder="1" applyAlignment="1">
      <alignment horizontal="center" vertical="center" wrapText="1"/>
    </xf>
    <xf numFmtId="3" fontId="29" fillId="3" borderId="4" xfId="0" quotePrefix="1" applyNumberFormat="1" applyFont="1" applyFill="1" applyBorder="1" applyAlignment="1">
      <alignment horizontal="center" vertical="center" wrapText="1"/>
    </xf>
    <xf numFmtId="0" fontId="33" fillId="3" borderId="0" xfId="0" applyFont="1" applyFill="1"/>
    <xf numFmtId="0" fontId="27" fillId="3" borderId="15" xfId="0" applyFont="1" applyFill="1" applyBorder="1" applyAlignment="1">
      <alignment vertical="center"/>
    </xf>
    <xf numFmtId="8" fontId="29" fillId="3" borderId="0" xfId="0" applyNumberFormat="1" applyFont="1" applyFill="1" applyAlignment="1">
      <alignment vertical="center" wrapText="1"/>
    </xf>
    <xf numFmtId="0" fontId="38" fillId="3" borderId="0" xfId="0" applyFont="1" applyFill="1"/>
    <xf numFmtId="0" fontId="17" fillId="3" borderId="0" xfId="0" applyFont="1" applyFill="1"/>
    <xf numFmtId="0" fontId="28" fillId="7" borderId="4" xfId="0" applyFont="1" applyFill="1" applyBorder="1" applyAlignment="1" applyProtection="1">
      <alignment horizontal="center" vertical="center" wrapText="1"/>
      <protection locked="0"/>
    </xf>
    <xf numFmtId="8" fontId="29" fillId="7" borderId="4" xfId="0" applyNumberFormat="1" applyFont="1" applyFill="1" applyBorder="1" applyAlignment="1" applyProtection="1">
      <alignment horizontal="right" vertical="center" wrapText="1"/>
      <protection locked="0"/>
    </xf>
    <xf numFmtId="8" fontId="29" fillId="7" borderId="9" xfId="0" applyNumberFormat="1" applyFont="1" applyFill="1" applyBorder="1" applyAlignment="1" applyProtection="1">
      <alignment horizontal="right" vertical="center" wrapText="1"/>
      <protection locked="0"/>
    </xf>
    <xf numFmtId="166" fontId="29" fillId="7" borderId="4" xfId="0" applyNumberFormat="1" applyFont="1" applyFill="1" applyBorder="1" applyAlignment="1" applyProtection="1">
      <alignment horizontal="right" vertical="center" wrapText="1"/>
      <protection locked="0"/>
    </xf>
    <xf numFmtId="0" fontId="24" fillId="14" borderId="0" xfId="0" applyFont="1" applyFill="1"/>
    <xf numFmtId="0" fontId="17" fillId="14" borderId="0" xfId="0" applyFont="1" applyFill="1"/>
    <xf numFmtId="0" fontId="23" fillId="3" borderId="0" xfId="0" applyFont="1" applyFill="1"/>
    <xf numFmtId="0" fontId="18" fillId="3" borderId="0" xfId="0" applyFont="1" applyFill="1"/>
    <xf numFmtId="0" fontId="19" fillId="3" borderId="13" xfId="0" applyFont="1" applyFill="1" applyBorder="1" applyAlignment="1">
      <alignment horizontal="center" vertical="center" wrapText="1"/>
    </xf>
    <xf numFmtId="0" fontId="19" fillId="15" borderId="6" xfId="0" applyFont="1" applyFill="1" applyBorder="1" applyAlignment="1">
      <alignment horizontal="center" vertical="center" wrapText="1"/>
    </xf>
    <xf numFmtId="0" fontId="19" fillId="3" borderId="4" xfId="0" applyFont="1" applyFill="1" applyBorder="1"/>
    <xf numFmtId="0" fontId="19" fillId="3" borderId="4" xfId="0" applyFont="1" applyFill="1" applyBorder="1" applyAlignment="1">
      <alignment horizontal="center" vertical="center" wrapText="1"/>
    </xf>
    <xf numFmtId="49" fontId="19" fillId="3" borderId="12" xfId="0" applyNumberFormat="1" applyFont="1" applyFill="1" applyBorder="1" applyAlignment="1">
      <alignment horizontal="center"/>
    </xf>
    <xf numFmtId="0" fontId="17" fillId="3" borderId="12" xfId="0" applyFont="1" applyFill="1" applyBorder="1"/>
    <xf numFmtId="0" fontId="30" fillId="3" borderId="4" xfId="0" applyFont="1" applyFill="1" applyBorder="1" applyAlignment="1">
      <alignment horizontal="center"/>
    </xf>
    <xf numFmtId="0" fontId="17" fillId="3" borderId="12" xfId="0" applyFont="1" applyFill="1" applyBorder="1" applyAlignment="1">
      <alignment horizontal="center"/>
    </xf>
    <xf numFmtId="167" fontId="17" fillId="3" borderId="4" xfId="3" applyNumberFormat="1" applyFont="1" applyFill="1" applyBorder="1" applyAlignment="1" applyProtection="1">
      <alignment horizontal="center" vertical="center"/>
    </xf>
    <xf numFmtId="0" fontId="17" fillId="3" borderId="4" xfId="0" applyFont="1" applyFill="1" applyBorder="1" applyAlignment="1">
      <alignment horizontal="center"/>
    </xf>
    <xf numFmtId="0" fontId="17" fillId="3" borderId="4" xfId="0" applyFont="1" applyFill="1" applyBorder="1"/>
    <xf numFmtId="167" fontId="17" fillId="3" borderId="14" xfId="3" applyNumberFormat="1" applyFont="1" applyFill="1" applyBorder="1" applyAlignment="1" applyProtection="1">
      <alignment horizontal="center" vertical="center"/>
    </xf>
    <xf numFmtId="0" fontId="19" fillId="3" borderId="0" xfId="0" applyFont="1" applyFill="1"/>
    <xf numFmtId="167" fontId="17" fillId="3" borderId="12" xfId="3" applyNumberFormat="1" applyFont="1" applyFill="1" applyBorder="1" applyAlignment="1" applyProtection="1">
      <alignment horizontal="center" vertical="center"/>
    </xf>
    <xf numFmtId="9" fontId="19" fillId="3" borderId="12" xfId="4" applyFont="1" applyFill="1" applyBorder="1" applyAlignment="1" applyProtection="1">
      <alignment horizontal="center"/>
    </xf>
    <xf numFmtId="167" fontId="17" fillId="3" borderId="0" xfId="3" applyNumberFormat="1" applyFont="1" applyFill="1" applyAlignment="1" applyProtection="1">
      <alignment horizontal="center" vertical="center"/>
    </xf>
    <xf numFmtId="10" fontId="17" fillId="3" borderId="0" xfId="0" applyNumberFormat="1" applyFont="1" applyFill="1"/>
    <xf numFmtId="0" fontId="19" fillId="3" borderId="4" xfId="0" applyFont="1" applyFill="1" applyBorder="1" applyAlignment="1">
      <alignment horizontal="center" wrapText="1"/>
    </xf>
    <xf numFmtId="167" fontId="19" fillId="3" borderId="4" xfId="3" applyNumberFormat="1" applyFont="1" applyFill="1" applyBorder="1" applyAlignment="1" applyProtection="1">
      <alignment horizontal="center" vertical="center" wrapText="1"/>
    </xf>
    <xf numFmtId="0" fontId="19" fillId="3" borderId="14" xfId="0" applyFont="1" applyFill="1" applyBorder="1" applyAlignment="1">
      <alignment horizontal="center" vertical="center" wrapText="1"/>
    </xf>
    <xf numFmtId="165" fontId="1" fillId="17" borderId="14" xfId="5" applyNumberFormat="1" applyBorder="1" applyAlignment="1" applyProtection="1">
      <alignment horizontal="center"/>
    </xf>
    <xf numFmtId="9" fontId="19" fillId="3" borderId="14" xfId="4" applyFont="1" applyFill="1" applyBorder="1" applyAlignment="1" applyProtection="1">
      <alignment horizontal="center" vertical="center"/>
    </xf>
    <xf numFmtId="0" fontId="19" fillId="3" borderId="13" xfId="0" applyFont="1" applyFill="1" applyBorder="1" applyAlignment="1">
      <alignment horizontal="center"/>
    </xf>
    <xf numFmtId="0" fontId="19" fillId="3" borderId="6" xfId="0" applyFont="1" applyFill="1" applyBorder="1" applyAlignment="1">
      <alignment horizontal="center"/>
    </xf>
    <xf numFmtId="0" fontId="19" fillId="3" borderId="7" xfId="0" applyFont="1" applyFill="1" applyBorder="1" applyAlignment="1">
      <alignment horizontal="center"/>
    </xf>
    <xf numFmtId="1" fontId="17" fillId="3" borderId="12" xfId="0" applyNumberFormat="1" applyFont="1" applyFill="1" applyBorder="1" applyAlignment="1">
      <alignment horizontal="center"/>
    </xf>
    <xf numFmtId="0" fontId="19" fillId="3" borderId="6" xfId="0" applyFont="1" applyFill="1" applyBorder="1" applyAlignment="1">
      <alignment horizontal="center" vertical="center" wrapText="1"/>
    </xf>
    <xf numFmtId="1" fontId="19" fillId="3" borderId="4" xfId="0" applyNumberFormat="1" applyFont="1" applyFill="1" applyBorder="1" applyAlignment="1">
      <alignment horizontal="center"/>
    </xf>
    <xf numFmtId="9" fontId="17" fillId="3" borderId="0" xfId="0" applyNumberFormat="1" applyFont="1" applyFill="1"/>
    <xf numFmtId="9" fontId="17" fillId="3" borderId="4" xfId="4" applyFont="1" applyFill="1" applyBorder="1" applyAlignment="1" applyProtection="1">
      <alignment horizontal="center"/>
    </xf>
    <xf numFmtId="167" fontId="19" fillId="3" borderId="4" xfId="3" applyNumberFormat="1" applyFont="1" applyFill="1" applyBorder="1" applyAlignment="1" applyProtection="1">
      <alignment horizontal="center" vertical="center"/>
    </xf>
    <xf numFmtId="9" fontId="19" fillId="3" borderId="4" xfId="0" applyNumberFormat="1" applyFont="1" applyFill="1" applyBorder="1" applyAlignment="1">
      <alignment horizontal="center"/>
    </xf>
    <xf numFmtId="0" fontId="20" fillId="3" borderId="0" xfId="0" applyFont="1" applyFill="1"/>
    <xf numFmtId="0" fontId="20" fillId="3" borderId="0" xfId="0" applyFont="1" applyFill="1" applyAlignment="1">
      <alignment vertical="center"/>
    </xf>
    <xf numFmtId="0" fontId="5" fillId="0" borderId="4" xfId="0" applyFont="1" applyBorder="1" applyAlignment="1">
      <alignment horizontal="justify" vertical="center" wrapText="1"/>
    </xf>
    <xf numFmtId="0" fontId="5" fillId="4" borderId="8" xfId="1" applyFont="1" applyFill="1" applyBorder="1" applyAlignment="1" applyProtection="1">
      <alignment horizontal="left" vertical="top" wrapText="1"/>
      <protection hidden="1"/>
    </xf>
    <xf numFmtId="0" fontId="39" fillId="3" borderId="0" xfId="0" applyFont="1" applyFill="1"/>
    <xf numFmtId="0" fontId="0" fillId="3" borderId="0" xfId="0" applyFill="1" applyAlignment="1">
      <alignment horizontal="left"/>
    </xf>
    <xf numFmtId="0" fontId="6" fillId="7" borderId="9" xfId="1" applyFont="1" applyFill="1" applyBorder="1" applyAlignment="1" applyProtection="1">
      <alignment horizontal="center" vertical="top" wrapText="1"/>
      <protection locked="0"/>
    </xf>
    <xf numFmtId="49" fontId="3" fillId="5" borderId="4" xfId="2" quotePrefix="1" applyNumberFormat="1" applyFont="1" applyFill="1" applyBorder="1" applyAlignment="1" applyProtection="1">
      <alignment horizontal="center" vertical="top" wrapText="1"/>
    </xf>
    <xf numFmtId="49" fontId="3" fillId="5" borderId="4" xfId="2" applyNumberFormat="1" applyFont="1" applyFill="1" applyBorder="1" applyAlignment="1" applyProtection="1">
      <alignment horizontal="center" vertical="top" wrapText="1"/>
    </xf>
    <xf numFmtId="0" fontId="5" fillId="0" borderId="27" xfId="1" applyFont="1" applyBorder="1" applyAlignment="1">
      <alignment horizontal="left" vertical="top" wrapText="1"/>
    </xf>
    <xf numFmtId="0" fontId="6" fillId="4" borderId="10" xfId="1" applyFont="1" applyFill="1" applyBorder="1" applyAlignment="1">
      <alignment horizontal="center" vertical="top" wrapText="1"/>
    </xf>
    <xf numFmtId="0" fontId="6" fillId="3" borderId="10" xfId="1" applyFont="1" applyFill="1" applyBorder="1" applyAlignment="1">
      <alignment horizontal="center" vertical="top" wrapText="1"/>
    </xf>
    <xf numFmtId="0" fontId="6" fillId="11" borderId="10" xfId="1" applyFont="1" applyFill="1" applyBorder="1" applyAlignment="1">
      <alignment horizontal="left" vertical="top" wrapText="1"/>
    </xf>
    <xf numFmtId="49" fontId="0" fillId="3" borderId="0" xfId="0" applyNumberFormat="1" applyFill="1"/>
    <xf numFmtId="49" fontId="6" fillId="3" borderId="0" xfId="2" applyNumberFormat="1" applyFont="1" applyFill="1" applyBorder="1" applyAlignment="1" applyProtection="1">
      <alignment horizontal="center" wrapText="1"/>
    </xf>
    <xf numFmtId="49" fontId="5" fillId="3" borderId="5" xfId="2" applyNumberFormat="1" applyFont="1" applyFill="1" applyBorder="1" applyAlignment="1" applyProtection="1">
      <alignment horizontal="center" vertical="center" wrapText="1"/>
    </xf>
    <xf numFmtId="49" fontId="6" fillId="4" borderId="0" xfId="2" applyNumberFormat="1" applyFont="1" applyFill="1" applyBorder="1" applyAlignment="1" applyProtection="1">
      <alignment horizontal="center" wrapText="1"/>
    </xf>
    <xf numFmtId="49" fontId="1" fillId="5" borderId="4" xfId="2" applyNumberFormat="1" applyFont="1" applyFill="1" applyBorder="1" applyAlignment="1" applyProtection="1">
      <alignment horizontal="center" vertical="top" wrapText="1"/>
    </xf>
    <xf numFmtId="0" fontId="13" fillId="0" borderId="4" xfId="0" applyFont="1" applyBorder="1" applyAlignment="1">
      <alignment horizontal="left" vertical="top" wrapText="1"/>
    </xf>
    <xf numFmtId="0" fontId="13" fillId="0" borderId="10" xfId="0" applyFont="1" applyBorder="1" applyAlignment="1">
      <alignment horizontal="left" vertical="top" wrapText="1"/>
    </xf>
    <xf numFmtId="0" fontId="5" fillId="8" borderId="10" xfId="0" applyFont="1" applyFill="1" applyBorder="1" applyAlignment="1">
      <alignment horizontal="left" vertical="center" wrapText="1"/>
    </xf>
    <xf numFmtId="0" fontId="41" fillId="3" borderId="0" xfId="0" quotePrefix="1" applyFont="1" applyFill="1" applyAlignment="1">
      <alignment horizontal="left" wrapText="1"/>
    </xf>
    <xf numFmtId="0" fontId="5" fillId="8" borderId="10" xfId="0" applyFont="1" applyFill="1" applyBorder="1" applyAlignment="1">
      <alignment horizontal="center" vertical="center" wrapText="1"/>
    </xf>
    <xf numFmtId="0" fontId="5" fillId="0" borderId="4" xfId="0" applyFont="1" applyBorder="1" applyAlignment="1">
      <alignment horizontal="left" vertical="center" wrapText="1"/>
    </xf>
    <xf numFmtId="0" fontId="5" fillId="4" borderId="4" xfId="1" applyFont="1" applyFill="1" applyBorder="1" applyAlignment="1">
      <alignment horizontal="center" vertical="center" wrapText="1"/>
    </xf>
    <xf numFmtId="0" fontId="6" fillId="8" borderId="10"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3" fillId="5" borderId="4" xfId="1" applyFont="1" applyFill="1" applyBorder="1" applyAlignment="1">
      <alignment horizontal="center" vertical="center" wrapText="1"/>
    </xf>
    <xf numFmtId="0" fontId="9" fillId="5" borderId="4" xfId="1" applyFont="1" applyFill="1" applyBorder="1" applyAlignment="1">
      <alignment horizontal="center" vertical="center" wrapText="1"/>
    </xf>
    <xf numFmtId="0" fontId="7" fillId="5" borderId="4" xfId="1" applyFont="1" applyFill="1" applyBorder="1" applyAlignment="1">
      <alignment horizontal="center" vertical="center" wrapText="1"/>
    </xf>
    <xf numFmtId="49" fontId="6" fillId="6" borderId="4" xfId="2" applyNumberFormat="1" applyFont="1" applyFill="1" applyBorder="1" applyAlignment="1" applyProtection="1">
      <alignment horizontal="center" vertical="top" wrapText="1"/>
    </xf>
    <xf numFmtId="0" fontId="43" fillId="3" borderId="0" xfId="0" applyFont="1" applyFill="1"/>
    <xf numFmtId="0" fontId="27" fillId="3" borderId="15" xfId="0" applyFont="1" applyFill="1" applyBorder="1" applyAlignment="1">
      <alignment horizontal="center" vertical="center" wrapText="1"/>
    </xf>
    <xf numFmtId="49" fontId="0" fillId="0" borderId="4" xfId="0" applyNumberFormat="1" applyBorder="1"/>
    <xf numFmtId="0" fontId="0" fillId="0" borderId="4" xfId="0" applyBorder="1"/>
    <xf numFmtId="0" fontId="27" fillId="16" borderId="26" xfId="0" applyFont="1" applyFill="1" applyBorder="1" applyAlignment="1">
      <alignment vertical="center" wrapText="1"/>
    </xf>
    <xf numFmtId="0" fontId="27" fillId="16" borderId="0" xfId="0" applyFont="1" applyFill="1" applyAlignment="1">
      <alignment vertical="center" wrapText="1"/>
    </xf>
    <xf numFmtId="0" fontId="27" fillId="16" borderId="27" xfId="0" applyFont="1" applyFill="1" applyBorder="1" applyAlignment="1">
      <alignment vertical="center" wrapText="1"/>
    </xf>
    <xf numFmtId="0" fontId="44" fillId="0" borderId="4" xfId="0" applyFont="1" applyBorder="1"/>
    <xf numFmtId="0" fontId="40" fillId="10" borderId="5" xfId="0" applyFont="1" applyFill="1" applyBorder="1" applyAlignment="1">
      <alignment horizontal="center" vertical="center" wrapText="1"/>
    </xf>
    <xf numFmtId="0" fontId="45" fillId="0" borderId="4" xfId="0" applyFont="1" applyBorder="1" applyAlignment="1">
      <alignment horizontal="justify" vertical="center"/>
    </xf>
    <xf numFmtId="0" fontId="6" fillId="7" borderId="10" xfId="1" applyFont="1" applyFill="1" applyBorder="1" applyAlignment="1" applyProtection="1">
      <alignment horizontal="center" vertical="top" wrapText="1"/>
      <protection locked="0"/>
    </xf>
    <xf numFmtId="0" fontId="6" fillId="4" borderId="4" xfId="1" applyFont="1" applyFill="1" applyBorder="1" applyAlignment="1">
      <alignment horizontal="center" vertical="center" wrapText="1"/>
    </xf>
    <xf numFmtId="0" fontId="6" fillId="0" borderId="4" xfId="1" applyFont="1" applyBorder="1" applyAlignment="1">
      <alignment horizontal="center" vertical="center" wrapText="1"/>
    </xf>
    <xf numFmtId="0" fontId="5" fillId="0" borderId="10" xfId="0" applyFont="1" applyBorder="1" applyAlignment="1">
      <alignment horizontal="left" vertical="center" wrapText="1"/>
    </xf>
    <xf numFmtId="0" fontId="19" fillId="3" borderId="0" xfId="0" applyFont="1" applyFill="1" applyAlignment="1">
      <alignment horizontal="center" wrapText="1"/>
    </xf>
    <xf numFmtId="0" fontId="19" fillId="3" borderId="0" xfId="0" applyFont="1" applyFill="1" applyAlignment="1">
      <alignment horizontal="center" vertical="center" wrapText="1"/>
    </xf>
    <xf numFmtId="1" fontId="19" fillId="3" borderId="0" xfId="0" applyNumberFormat="1" applyFont="1" applyFill="1" applyAlignment="1">
      <alignment horizontal="center"/>
    </xf>
    <xf numFmtId="167" fontId="17" fillId="3" borderId="0" xfId="3" applyNumberFormat="1" applyFont="1" applyFill="1" applyBorder="1" applyAlignment="1" applyProtection="1">
      <alignment horizontal="center" vertical="center"/>
    </xf>
    <xf numFmtId="0" fontId="1" fillId="3" borderId="0" xfId="5" applyFill="1" applyBorder="1" applyAlignment="1" applyProtection="1">
      <alignment horizontal="center"/>
    </xf>
    <xf numFmtId="9" fontId="19" fillId="3" borderId="0" xfId="4" applyFont="1" applyFill="1" applyBorder="1" applyAlignment="1" applyProtection="1">
      <alignment horizontal="center"/>
    </xf>
    <xf numFmtId="49" fontId="5" fillId="6" borderId="4" xfId="2" applyNumberFormat="1" applyFont="1" applyFill="1" applyBorder="1" applyAlignment="1" applyProtection="1">
      <alignment horizontal="center" vertical="top" wrapText="1"/>
    </xf>
    <xf numFmtId="0" fontId="6" fillId="0" borderId="0" xfId="0" applyFont="1"/>
    <xf numFmtId="0" fontId="15" fillId="0" borderId="4" xfId="0" applyFont="1" applyBorder="1" applyAlignment="1">
      <alignment horizontal="justify" vertical="center" wrapText="1"/>
    </xf>
    <xf numFmtId="0" fontId="15" fillId="4" borderId="8" xfId="1" applyFont="1" applyFill="1" applyBorder="1" applyAlignment="1">
      <alignment horizontal="left" vertical="top" wrapText="1"/>
    </xf>
    <xf numFmtId="0" fontId="15" fillId="0" borderId="4" xfId="1" applyFont="1" applyBorder="1" applyAlignment="1">
      <alignment horizontal="left" vertical="top" wrapText="1"/>
    </xf>
    <xf numFmtId="0" fontId="15" fillId="0" borderId="27" xfId="1" applyFont="1" applyBorder="1" applyAlignment="1">
      <alignment horizontal="left" vertical="top" wrapText="1"/>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11" xfId="1" applyFont="1" applyBorder="1" applyAlignment="1">
      <alignment horizontal="center" vertical="center" wrapText="1"/>
    </xf>
    <xf numFmtId="0" fontId="5" fillId="6" borderId="12" xfId="1" applyFont="1" applyFill="1" applyBorder="1" applyAlignment="1">
      <alignment horizontal="center" vertical="center" wrapText="1"/>
    </xf>
    <xf numFmtId="0" fontId="0" fillId="3" borderId="0" xfId="0" applyFill="1" applyAlignment="1">
      <alignment horizontal="left" wrapText="1"/>
    </xf>
    <xf numFmtId="0" fontId="0" fillId="3" borderId="20" xfId="0" applyFill="1" applyBorder="1" applyAlignment="1">
      <alignment horizontal="left" wrapText="1"/>
    </xf>
    <xf numFmtId="0" fontId="0" fillId="3" borderId="0" xfId="0" applyFill="1" applyAlignment="1">
      <alignment horizontal="left" vertical="center" wrapText="1"/>
    </xf>
    <xf numFmtId="0" fontId="0" fillId="3" borderId="0" xfId="0" applyFill="1" applyAlignment="1" applyProtection="1">
      <alignment horizontal="left" vertical="top" wrapText="1"/>
      <protection hidden="1"/>
    </xf>
    <xf numFmtId="0" fontId="0" fillId="3" borderId="22" xfId="0" applyFill="1" applyBorder="1" applyAlignment="1" applyProtection="1">
      <alignment horizontal="left" vertical="top" wrapText="1"/>
      <protection hidden="1"/>
    </xf>
    <xf numFmtId="0" fontId="37" fillId="3" borderId="0" xfId="0" applyFont="1" applyFill="1" applyAlignment="1" applyProtection="1">
      <alignment horizontal="left"/>
      <protection hidden="1"/>
    </xf>
    <xf numFmtId="0" fontId="0" fillId="3" borderId="0" xfId="0" applyFill="1" applyAlignment="1" applyProtection="1">
      <alignment horizontal="left" vertical="top"/>
      <protection hidden="1"/>
    </xf>
    <xf numFmtId="0" fontId="0" fillId="3" borderId="1" xfId="0" applyFill="1" applyBorder="1" applyAlignment="1">
      <alignment horizontal="center" vertical="center" wrapText="1"/>
    </xf>
    <xf numFmtId="0" fontId="0" fillId="3" borderId="11" xfId="0" applyFill="1" applyBorder="1" applyAlignment="1">
      <alignment horizontal="center" vertical="center" wrapText="1"/>
    </xf>
    <xf numFmtId="0" fontId="27" fillId="3" borderId="4" xfId="0" applyFont="1" applyFill="1" applyBorder="1" applyAlignment="1">
      <alignment horizontal="center" vertical="center"/>
    </xf>
    <xf numFmtId="0" fontId="27" fillId="3" borderId="4" xfId="0" applyFont="1" applyFill="1" applyBorder="1" applyAlignment="1">
      <alignment horizontal="center" vertical="center" wrapText="1"/>
    </xf>
    <xf numFmtId="0" fontId="27"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5" fillId="0" borderId="30" xfId="1" applyFont="1" applyBorder="1" applyAlignment="1">
      <alignment horizontal="center" vertical="center" wrapText="1"/>
    </xf>
    <xf numFmtId="0" fontId="5" fillId="0" borderId="0" xfId="1" applyFont="1" applyAlignment="1">
      <alignment horizontal="center" vertical="center" wrapText="1"/>
    </xf>
    <xf numFmtId="0" fontId="5" fillId="0" borderId="31" xfId="1" applyFont="1" applyBorder="1" applyAlignment="1">
      <alignment horizontal="center" vertical="center" wrapText="1"/>
    </xf>
    <xf numFmtId="0" fontId="27" fillId="3" borderId="15" xfId="0" applyFont="1" applyFill="1" applyBorder="1" applyAlignment="1">
      <alignment horizontal="center" vertical="center"/>
    </xf>
    <xf numFmtId="8" fontId="29" fillId="7" borderId="8" xfId="0" applyNumberFormat="1" applyFont="1" applyFill="1" applyBorder="1" applyAlignment="1" applyProtection="1">
      <alignment horizontal="center" vertical="center" wrapText="1"/>
      <protection locked="0"/>
    </xf>
    <xf numFmtId="8" fontId="29" fillId="7" borderId="9" xfId="0" applyNumberFormat="1" applyFont="1" applyFill="1" applyBorder="1" applyAlignment="1" applyProtection="1">
      <alignment horizontal="center" vertical="center" wrapText="1"/>
      <protection locked="0"/>
    </xf>
    <xf numFmtId="8" fontId="29" fillId="16" borderId="8" xfId="0" applyNumberFormat="1" applyFont="1" applyFill="1" applyBorder="1" applyAlignment="1">
      <alignment horizontal="center" vertical="center" wrapText="1"/>
    </xf>
    <xf numFmtId="8" fontId="29" fillId="16" borderId="24" xfId="0" applyNumberFormat="1" applyFont="1" applyFill="1" applyBorder="1" applyAlignment="1">
      <alignment horizontal="center" vertical="center" wrapText="1"/>
    </xf>
    <xf numFmtId="8" fontId="29" fillId="16" borderId="9" xfId="0" applyNumberFormat="1" applyFont="1" applyFill="1" applyBorder="1" applyAlignment="1">
      <alignment horizontal="center" vertical="center" wrapText="1"/>
    </xf>
    <xf numFmtId="0" fontId="27" fillId="16" borderId="8" xfId="0" applyFont="1" applyFill="1" applyBorder="1" applyAlignment="1">
      <alignment horizontal="center" vertical="center" wrapText="1"/>
    </xf>
    <xf numFmtId="0" fontId="27" fillId="16" borderId="9" xfId="0" applyFont="1" applyFill="1" applyBorder="1" applyAlignment="1">
      <alignment horizontal="center" vertical="center" wrapText="1"/>
    </xf>
    <xf numFmtId="0" fontId="27" fillId="16" borderId="9" xfId="0" applyFont="1" applyFill="1" applyBorder="1" applyAlignment="1">
      <alignment horizontal="center" vertical="center"/>
    </xf>
    <xf numFmtId="49" fontId="17" fillId="3" borderId="0" xfId="0" applyNumberFormat="1" applyFont="1" applyFill="1" applyAlignment="1">
      <alignment horizontal="left" vertical="top" wrapText="1"/>
    </xf>
    <xf numFmtId="0" fontId="32" fillId="3" borderId="0" xfId="0" applyFont="1" applyFill="1"/>
    <xf numFmtId="0" fontId="29" fillId="16" borderId="26" xfId="0" quotePrefix="1" applyFont="1" applyFill="1" applyBorder="1" applyAlignment="1">
      <alignment horizontal="center" vertical="center"/>
    </xf>
    <xf numFmtId="0" fontId="29" fillId="16" borderId="28" xfId="0" quotePrefix="1" applyFont="1" applyFill="1" applyBorder="1" applyAlignment="1">
      <alignment horizontal="center" vertical="center"/>
    </xf>
    <xf numFmtId="0" fontId="29" fillId="16" borderId="0" xfId="0" quotePrefix="1" applyFont="1" applyFill="1" applyAlignment="1">
      <alignment horizontal="center" vertical="center"/>
    </xf>
    <xf numFmtId="0" fontId="29" fillId="16" borderId="31" xfId="0" quotePrefix="1" applyFont="1" applyFill="1" applyBorder="1" applyAlignment="1">
      <alignment horizontal="center" vertical="center"/>
    </xf>
    <xf numFmtId="0" fontId="29" fillId="16" borderId="27" xfId="0" quotePrefix="1" applyFont="1" applyFill="1" applyBorder="1" applyAlignment="1">
      <alignment horizontal="center" vertical="center"/>
    </xf>
    <xf numFmtId="0" fontId="29" fillId="16" borderId="10" xfId="0" quotePrefix="1" applyFont="1" applyFill="1" applyBorder="1" applyAlignment="1">
      <alignment horizontal="center" vertical="center"/>
    </xf>
    <xf numFmtId="8" fontId="42" fillId="16" borderId="8" xfId="0" applyNumberFormat="1" applyFont="1" applyFill="1" applyBorder="1" applyAlignment="1">
      <alignment horizontal="center" vertical="center" wrapText="1"/>
    </xf>
    <xf numFmtId="4" fontId="42" fillId="16" borderId="24" xfId="0" applyNumberFormat="1" applyFont="1" applyFill="1" applyBorder="1" applyAlignment="1">
      <alignment horizontal="center" vertical="center" wrapText="1"/>
    </xf>
    <xf numFmtId="4" fontId="42" fillId="16" borderId="9" xfId="0" applyNumberFormat="1" applyFont="1" applyFill="1" applyBorder="1" applyAlignment="1">
      <alignment horizontal="center" vertical="center" wrapText="1"/>
    </xf>
    <xf numFmtId="0" fontId="27" fillId="16" borderId="4" xfId="0" applyFont="1" applyFill="1" applyBorder="1" applyAlignment="1">
      <alignment horizontal="center" vertical="center" wrapText="1"/>
    </xf>
    <xf numFmtId="0" fontId="5" fillId="18" borderId="1" xfId="0" applyFont="1" applyFill="1" applyBorder="1" applyAlignment="1">
      <alignment horizontal="center" vertical="center" wrapText="1"/>
    </xf>
    <xf numFmtId="0" fontId="5" fillId="18" borderId="3"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40" fillId="10" borderId="3"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3" borderId="2" xfId="0" applyFont="1" applyFill="1" applyBorder="1" applyAlignment="1">
      <alignment horizontal="center" vertical="center"/>
    </xf>
    <xf numFmtId="0" fontId="5" fillId="18" borderId="33" xfId="0" applyFont="1" applyFill="1" applyBorder="1" applyAlignment="1">
      <alignment horizontal="center" vertical="center" wrapText="1"/>
    </xf>
    <xf numFmtId="0" fontId="5" fillId="18" borderId="1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1" xfId="0" applyFont="1" applyFill="1" applyBorder="1" applyAlignment="1">
      <alignment horizontal="center" vertical="center" wrapText="1"/>
    </xf>
    <xf numFmtId="0" fontId="27" fillId="3" borderId="8" xfId="0" applyFont="1" applyFill="1" applyBorder="1" applyAlignment="1">
      <alignment horizontal="center" vertical="center"/>
    </xf>
    <xf numFmtId="0" fontId="27" fillId="3" borderId="9" xfId="0" applyFont="1" applyFill="1" applyBorder="1" applyAlignment="1">
      <alignment horizontal="center" vertical="center"/>
    </xf>
    <xf numFmtId="0" fontId="27" fillId="3" borderId="24" xfId="0" applyFont="1" applyFill="1" applyBorder="1" applyAlignment="1">
      <alignment horizontal="center" vertical="center" wrapText="1"/>
    </xf>
    <xf numFmtId="0" fontId="29" fillId="3" borderId="15" xfId="0" quotePrefix="1" applyFont="1" applyFill="1" applyBorder="1" applyAlignment="1">
      <alignment horizontal="center" vertical="center"/>
    </xf>
    <xf numFmtId="0" fontId="29" fillId="3" borderId="32" xfId="0" applyFont="1" applyFill="1" applyBorder="1" applyAlignment="1">
      <alignment horizontal="center" vertical="center"/>
    </xf>
    <xf numFmtId="0" fontId="29" fillId="3" borderId="12" xfId="0" applyFont="1" applyFill="1" applyBorder="1" applyAlignment="1">
      <alignment horizontal="center" vertical="center"/>
    </xf>
    <xf numFmtId="0" fontId="0" fillId="3" borderId="15" xfId="0" quotePrefix="1" applyFill="1" applyBorder="1" applyAlignment="1">
      <alignment horizontal="center" vertical="center"/>
    </xf>
    <xf numFmtId="0" fontId="0" fillId="3" borderId="32" xfId="0" quotePrefix="1" applyFill="1" applyBorder="1" applyAlignment="1">
      <alignment horizontal="center" vertical="center"/>
    </xf>
    <xf numFmtId="0" fontId="0" fillId="3" borderId="12" xfId="0" quotePrefix="1" applyFill="1" applyBorder="1" applyAlignment="1">
      <alignment horizontal="center" vertical="center"/>
    </xf>
    <xf numFmtId="0" fontId="27" fillId="3" borderId="25" xfId="0" quotePrefix="1" applyFont="1" applyFill="1" applyBorder="1" applyAlignment="1">
      <alignment horizontal="center" vertical="center" wrapText="1"/>
    </xf>
    <xf numFmtId="0" fontId="27" fillId="3" borderId="26" xfId="0" applyFont="1" applyFill="1" applyBorder="1" applyAlignment="1">
      <alignment horizontal="center" vertical="center" wrapText="1"/>
    </xf>
    <xf numFmtId="0" fontId="27" fillId="3" borderId="28"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27" fillId="3" borderId="0" xfId="0" applyFont="1" applyFill="1" applyAlignment="1">
      <alignment horizontal="center" vertical="center" wrapText="1"/>
    </xf>
    <xf numFmtId="0" fontId="27" fillId="3" borderId="31" xfId="0" applyFont="1" applyFill="1" applyBorder="1" applyAlignment="1">
      <alignment horizontal="center" vertical="center" wrapText="1"/>
    </xf>
    <xf numFmtId="0" fontId="27" fillId="3" borderId="29" xfId="0" applyFont="1" applyFill="1" applyBorder="1" applyAlignment="1">
      <alignment horizontal="center" vertical="center" wrapText="1"/>
    </xf>
    <xf numFmtId="0" fontId="27" fillId="3" borderId="27" xfId="0" applyFont="1" applyFill="1" applyBorder="1" applyAlignment="1">
      <alignment horizontal="center" vertical="center" wrapText="1"/>
    </xf>
    <xf numFmtId="0" fontId="27" fillId="3" borderId="10" xfId="0" applyFont="1" applyFill="1" applyBorder="1" applyAlignment="1">
      <alignment horizontal="center" vertical="center" wrapText="1"/>
    </xf>
    <xf numFmtId="8" fontId="42" fillId="16" borderId="24" xfId="0" applyNumberFormat="1" applyFont="1" applyFill="1" applyBorder="1" applyAlignment="1">
      <alignment horizontal="center" vertical="center" wrapText="1"/>
    </xf>
    <xf numFmtId="8" fontId="42" fillId="16" borderId="9" xfId="0" applyNumberFormat="1" applyFont="1" applyFill="1" applyBorder="1" applyAlignment="1">
      <alignment horizontal="center" vertical="center" wrapText="1"/>
    </xf>
    <xf numFmtId="0" fontId="19" fillId="3" borderId="1" xfId="0" applyFont="1" applyFill="1" applyBorder="1" applyAlignment="1">
      <alignment horizontal="center"/>
    </xf>
    <xf numFmtId="0" fontId="19" fillId="3" borderId="2" xfId="0" applyFont="1" applyFill="1" applyBorder="1" applyAlignment="1">
      <alignment horizontal="center"/>
    </xf>
    <xf numFmtId="0" fontId="19" fillId="3" borderId="3" xfId="0" applyFont="1" applyFill="1" applyBorder="1" applyAlignment="1">
      <alignment horizontal="center"/>
    </xf>
    <xf numFmtId="0" fontId="21" fillId="3" borderId="0" xfId="0" applyFont="1" applyFill="1" applyAlignment="1">
      <alignment horizontal="center" vertical="center"/>
    </xf>
  </cellXfs>
  <cellStyles count="6">
    <cellStyle name="20 % - Akzent1" xfId="5" builtinId="30"/>
    <cellStyle name="Dezimal 2 2" xfId="2" xr:uid="{79C14F46-DE58-4043-AD46-6EE960ACFAF1}"/>
    <cellStyle name="Komma" xfId="3" builtinId="3"/>
    <cellStyle name="Prozent" xfId="4" builtinId="5"/>
    <cellStyle name="Standard" xfId="0" builtinId="0"/>
    <cellStyle name="Standard 2 5" xfId="1" xr:uid="{ECAEC19B-1CA5-4726-B338-B795E276146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4</v>
  </rv>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33184-8899-432B-BA94-12A5DD6F3CFC}">
  <sheetPr>
    <pageSetUpPr fitToPage="1"/>
  </sheetPr>
  <dimension ref="B1:K23"/>
  <sheetViews>
    <sheetView topLeftCell="A10" zoomScaleNormal="100" workbookViewId="0">
      <selection activeCell="N11" sqref="N11"/>
    </sheetView>
  </sheetViews>
  <sheetFormatPr baseColWidth="10" defaultColWidth="9.140625" defaultRowHeight="15" x14ac:dyDescent="0.25"/>
  <cols>
    <col min="1" max="1" width="2.85546875" style="3" customWidth="1"/>
    <col min="2" max="2" width="5.7109375" style="3" customWidth="1"/>
    <col min="3" max="3" width="19" style="3" customWidth="1"/>
    <col min="4" max="4" width="47.140625" style="3" customWidth="1"/>
    <col min="5" max="7" width="9.140625" style="3"/>
    <col min="8" max="8" width="7.85546875" style="3" customWidth="1"/>
    <col min="9" max="9" width="6.85546875" style="3" customWidth="1"/>
    <col min="10" max="10" width="3.140625" style="3" customWidth="1"/>
    <col min="11" max="11" width="12" style="3" customWidth="1"/>
    <col min="12" max="12" width="12.140625" style="3" customWidth="1"/>
    <col min="13" max="13" width="3.140625" style="3" customWidth="1"/>
    <col min="14" max="14" width="100" style="3" customWidth="1"/>
    <col min="15" max="16384" width="9.140625" style="3"/>
  </cols>
  <sheetData>
    <row r="1" spans="2:11" ht="12.75" customHeight="1" thickBot="1" x14ac:dyDescent="0.3"/>
    <row r="2" spans="2:11" x14ac:dyDescent="0.25">
      <c r="B2" s="11"/>
      <c r="C2" s="12"/>
      <c r="D2" s="12"/>
      <c r="E2" s="12"/>
      <c r="F2" s="12"/>
      <c r="G2" s="12"/>
      <c r="H2" s="12"/>
      <c r="I2" s="13"/>
    </row>
    <row r="3" spans="2:11" x14ac:dyDescent="0.25">
      <c r="B3" s="14"/>
      <c r="C3" s="3" t="s">
        <v>18</v>
      </c>
      <c r="D3" s="9"/>
      <c r="I3" s="15"/>
    </row>
    <row r="4" spans="2:11" x14ac:dyDescent="0.25">
      <c r="B4" s="14"/>
      <c r="C4" s="3" t="s">
        <v>14</v>
      </c>
      <c r="D4" s="9"/>
      <c r="I4" s="15"/>
    </row>
    <row r="5" spans="2:11" x14ac:dyDescent="0.25">
      <c r="B5" s="14"/>
      <c r="C5" s="3" t="s">
        <v>19</v>
      </c>
      <c r="D5" s="9"/>
      <c r="I5" s="15"/>
    </row>
    <row r="6" spans="2:11" x14ac:dyDescent="0.25">
      <c r="B6" s="14"/>
      <c r="C6" s="3" t="s">
        <v>15</v>
      </c>
      <c r="D6" s="9"/>
      <c r="I6" s="15"/>
    </row>
    <row r="7" spans="2:11" x14ac:dyDescent="0.25">
      <c r="B7" s="14"/>
      <c r="C7" s="3" t="s">
        <v>16</v>
      </c>
      <c r="D7" s="9"/>
      <c r="I7" s="15"/>
    </row>
    <row r="8" spans="2:11" x14ac:dyDescent="0.25">
      <c r="B8" s="14"/>
      <c r="I8" s="15"/>
    </row>
    <row r="9" spans="2:11" x14ac:dyDescent="0.25">
      <c r="B9" s="14"/>
      <c r="C9" s="4" t="s">
        <v>144</v>
      </c>
      <c r="D9" s="4"/>
      <c r="E9" s="4"/>
      <c r="F9" s="4"/>
      <c r="G9" s="4"/>
      <c r="H9" s="4"/>
      <c r="I9" s="16"/>
      <c r="J9" s="4"/>
      <c r="K9" s="4"/>
    </row>
    <row r="10" spans="2:11" x14ac:dyDescent="0.25">
      <c r="B10" s="14"/>
      <c r="C10" s="4"/>
      <c r="D10" s="4"/>
      <c r="E10" s="4"/>
      <c r="F10" s="4"/>
      <c r="G10" s="4"/>
      <c r="H10" s="4"/>
      <c r="I10" s="16"/>
      <c r="J10" s="4"/>
      <c r="K10" s="4"/>
    </row>
    <row r="11" spans="2:11" ht="66" customHeight="1" x14ac:dyDescent="0.25">
      <c r="B11" s="14"/>
      <c r="C11" s="234" t="s">
        <v>145</v>
      </c>
      <c r="D11" s="234"/>
      <c r="E11" s="234"/>
      <c r="F11" s="234"/>
      <c r="G11" s="234"/>
      <c r="H11" s="234"/>
      <c r="I11" s="17"/>
      <c r="J11" s="8"/>
    </row>
    <row r="12" spans="2:11" ht="15" customHeight="1" x14ac:dyDescent="0.25">
      <c r="B12" s="14"/>
      <c r="C12" s="232" t="s">
        <v>141</v>
      </c>
      <c r="D12" s="232"/>
      <c r="E12" s="232"/>
      <c r="F12" s="232"/>
      <c r="G12" s="232"/>
      <c r="H12" s="232"/>
      <c r="I12" s="233"/>
    </row>
    <row r="13" spans="2:11" x14ac:dyDescent="0.25">
      <c r="B13" s="14"/>
      <c r="I13" s="15"/>
    </row>
    <row r="14" spans="2:11" x14ac:dyDescent="0.25">
      <c r="B14" s="14"/>
      <c r="C14" s="3" t="s">
        <v>127</v>
      </c>
      <c r="I14" s="15"/>
    </row>
    <row r="15" spans="2:11" x14ac:dyDescent="0.25">
      <c r="B15" s="14"/>
      <c r="C15" s="3" t="s">
        <v>89</v>
      </c>
      <c r="I15" s="15"/>
    </row>
    <row r="16" spans="2:11" x14ac:dyDescent="0.25">
      <c r="B16" s="14"/>
      <c r="C16" s="3" t="s">
        <v>88</v>
      </c>
      <c r="I16" s="15"/>
    </row>
    <row r="17" spans="2:9" x14ac:dyDescent="0.25">
      <c r="B17" s="14"/>
      <c r="C17" s="3" t="s">
        <v>90</v>
      </c>
      <c r="I17" s="15"/>
    </row>
    <row r="18" spans="2:9" x14ac:dyDescent="0.25">
      <c r="B18" s="14"/>
      <c r="I18" s="15"/>
    </row>
    <row r="19" spans="2:9" ht="285.75" customHeight="1" x14ac:dyDescent="0.25">
      <c r="B19" s="14"/>
      <c r="C19" s="232" t="s">
        <v>142</v>
      </c>
      <c r="D19" s="232"/>
      <c r="E19" s="232"/>
      <c r="F19" s="232"/>
      <c r="G19" s="232"/>
      <c r="I19" s="15"/>
    </row>
    <row r="20" spans="2:9" ht="15.75" thickBot="1" x14ac:dyDescent="0.3">
      <c r="B20" s="18"/>
      <c r="C20" s="19"/>
      <c r="D20" s="19"/>
      <c r="E20" s="19"/>
      <c r="F20" s="19"/>
      <c r="G20" s="19"/>
      <c r="H20" s="19"/>
      <c r="I20" s="20"/>
    </row>
    <row r="21" spans="2:9" x14ac:dyDescent="0.25">
      <c r="D21" s="6"/>
      <c r="E21" s="6"/>
      <c r="F21" s="6"/>
      <c r="G21" s="6"/>
      <c r="H21" s="6"/>
      <c r="I21" s="6"/>
    </row>
    <row r="22" spans="2:9" x14ac:dyDescent="0.25">
      <c r="D22" s="6"/>
      <c r="E22" s="6"/>
      <c r="F22" s="6"/>
      <c r="G22" s="6"/>
      <c r="H22" s="6"/>
      <c r="I22" s="6"/>
    </row>
    <row r="23" spans="2:9" x14ac:dyDescent="0.25">
      <c r="D23" s="6"/>
      <c r="E23" s="6"/>
      <c r="F23" s="6"/>
      <c r="G23" s="6"/>
      <c r="H23" s="6"/>
      <c r="I23" s="6"/>
    </row>
  </sheetData>
  <sheetProtection algorithmName="SHA-512" hashValue="i7Mpx/yG3UJhIRfMqDMKoe+DJzZsR6DgdhiigtVWMo136mC/4YPvmuQHOBbRwK5xbjS8QWxqRGHmd9cVjPNsDQ==" saltValue="LlZslxDQDvBYVUAXhc0alQ==" spinCount="100000" sheet="1" objects="1" scenarios="1"/>
  <mergeCells count="3">
    <mergeCell ref="C19:G19"/>
    <mergeCell ref="C12:I12"/>
    <mergeCell ref="C11:H11"/>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D003-4B37-425B-8B72-44AE809B9484}">
  <dimension ref="B1:I11"/>
  <sheetViews>
    <sheetView topLeftCell="A6" zoomScaleNormal="100" workbookViewId="0">
      <selection activeCell="C7" sqref="C7:H8"/>
    </sheetView>
  </sheetViews>
  <sheetFormatPr baseColWidth="10" defaultColWidth="9.28515625" defaultRowHeight="15" x14ac:dyDescent="0.25"/>
  <cols>
    <col min="1" max="1" width="1.7109375" style="23" customWidth="1"/>
    <col min="2" max="2" width="5.7109375" style="23" customWidth="1"/>
    <col min="3" max="3" width="19" style="23" customWidth="1"/>
    <col min="4" max="4" width="47.28515625" style="23" customWidth="1"/>
    <col min="5" max="7" width="9.28515625" style="23"/>
    <col min="8" max="8" width="7.7109375" style="23" customWidth="1"/>
    <col min="9" max="9" width="6.7109375" style="23" customWidth="1"/>
    <col min="10" max="10" width="3.28515625" style="23" customWidth="1"/>
    <col min="11" max="11" width="12" style="23" customWidth="1"/>
    <col min="12" max="12" width="12.28515625" style="23" customWidth="1"/>
    <col min="13" max="13" width="3.28515625" style="23" customWidth="1"/>
    <col min="14" max="14" width="100" style="23" customWidth="1"/>
    <col min="15" max="16384" width="9.28515625" style="23"/>
  </cols>
  <sheetData>
    <row r="1" spans="2:9" ht="15.75" thickBot="1" x14ac:dyDescent="0.3"/>
    <row r="2" spans="2:9" x14ac:dyDescent="0.25">
      <c r="B2" s="24"/>
      <c r="C2" s="25"/>
      <c r="D2" s="25"/>
      <c r="E2" s="25"/>
      <c r="F2" s="25"/>
      <c r="G2" s="25"/>
      <c r="H2" s="25"/>
      <c r="I2" s="26"/>
    </row>
    <row r="3" spans="2:9" ht="23.25" x14ac:dyDescent="0.35">
      <c r="B3" s="27"/>
      <c r="C3" s="237" t="s">
        <v>128</v>
      </c>
      <c r="D3" s="237"/>
      <c r="I3" s="28"/>
    </row>
    <row r="4" spans="2:9" x14ac:dyDescent="0.25">
      <c r="B4" s="27"/>
      <c r="I4" s="28"/>
    </row>
    <row r="5" spans="2:9" ht="131.25" customHeight="1" x14ac:dyDescent="0.25">
      <c r="B5" s="27"/>
      <c r="C5" s="235" t="s">
        <v>143</v>
      </c>
      <c r="D5" s="238"/>
      <c r="E5" s="238"/>
      <c r="F5" s="238"/>
      <c r="G5" s="238"/>
      <c r="H5" s="238"/>
      <c r="I5" s="28"/>
    </row>
    <row r="6" spans="2:9" ht="115.5" customHeight="1" x14ac:dyDescent="0.25">
      <c r="B6" s="27"/>
      <c r="C6" s="235" t="s">
        <v>152</v>
      </c>
      <c r="D6" s="238"/>
      <c r="E6" s="238"/>
      <c r="F6" s="238"/>
      <c r="G6" s="238"/>
      <c r="H6" s="238"/>
      <c r="I6" s="28"/>
    </row>
    <row r="7" spans="2:9" ht="409.5" customHeight="1" x14ac:dyDescent="0.25">
      <c r="B7" s="27"/>
      <c r="C7" s="235" t="s">
        <v>146</v>
      </c>
      <c r="D7" s="235"/>
      <c r="E7" s="235"/>
      <c r="F7" s="235"/>
      <c r="G7" s="235"/>
      <c r="H7" s="235"/>
      <c r="I7" s="28"/>
    </row>
    <row r="8" spans="2:9" ht="40.5" customHeight="1" thickBot="1" x14ac:dyDescent="0.3">
      <c r="B8" s="29"/>
      <c r="C8" s="236"/>
      <c r="D8" s="236"/>
      <c r="E8" s="236"/>
      <c r="F8" s="236"/>
      <c r="G8" s="236"/>
      <c r="H8" s="236"/>
      <c r="I8" s="30"/>
    </row>
    <row r="9" spans="2:9" x14ac:dyDescent="0.25">
      <c r="D9" s="31"/>
      <c r="E9" s="31"/>
      <c r="F9" s="31"/>
      <c r="G9" s="31"/>
      <c r="H9" s="31"/>
      <c r="I9" s="31"/>
    </row>
    <row r="10" spans="2:9" x14ac:dyDescent="0.25">
      <c r="D10" s="31"/>
      <c r="E10" s="31"/>
      <c r="F10" s="31"/>
      <c r="G10" s="31"/>
      <c r="H10" s="31"/>
      <c r="I10" s="31"/>
    </row>
    <row r="11" spans="2:9" x14ac:dyDescent="0.25">
      <c r="D11" s="31"/>
      <c r="E11" s="31"/>
      <c r="F11" s="31"/>
      <c r="G11" s="31"/>
      <c r="H11" s="31"/>
      <c r="I11" s="31"/>
    </row>
  </sheetData>
  <sheetProtection algorithmName="SHA-512" hashValue="4FFqImktQNIZSUEcah3GjghDXpJF+/LK+UaBLC7BRLzPz+FF/9L2BpKHfZcQaYywwV0roiwgBCXsYsRL+pIv3A==" saltValue="r4UGF3g9GrlJ/3pRmL0MHw==" spinCount="100000" sheet="1" objects="1" scenarios="1"/>
  <mergeCells count="4">
    <mergeCell ref="C7:H8"/>
    <mergeCell ref="C3:D3"/>
    <mergeCell ref="C5:H5"/>
    <mergeCell ref="C6:H6"/>
  </mergeCells>
  <pageMargins left="0.7" right="0.7" top="0.75" bottom="0.75" header="0.3" footer="0.3"/>
  <pageSetup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F276-6069-486C-A257-51DFA74431B1}">
  <sheetPr>
    <pageSetUpPr fitToPage="1"/>
  </sheetPr>
  <dimension ref="B1:D36"/>
  <sheetViews>
    <sheetView topLeftCell="A3" zoomScaleNormal="100" workbookViewId="0">
      <selection activeCell="I19" sqref="I19"/>
    </sheetView>
  </sheetViews>
  <sheetFormatPr baseColWidth="10" defaultColWidth="11.42578125" defaultRowHeight="15" x14ac:dyDescent="0.25"/>
  <cols>
    <col min="1" max="1" width="2" style="3" customWidth="1"/>
    <col min="2" max="2" width="51.140625" style="3" bestFit="1" customWidth="1"/>
    <col min="3" max="3" width="33.140625" style="3" customWidth="1"/>
    <col min="4" max="4" width="32.42578125" style="7" customWidth="1"/>
    <col min="5" max="5" width="3" style="3" customWidth="1"/>
    <col min="6" max="16384" width="11.42578125" style="3"/>
  </cols>
  <sheetData>
    <row r="1" spans="2:4" ht="9.75" customHeight="1" thickBot="1" x14ac:dyDescent="0.3"/>
    <row r="2" spans="2:4" ht="94.5" customHeight="1" thickBot="1" x14ac:dyDescent="0.3">
      <c r="B2" s="239" t="e" vm="1">
        <f>Preisblatt!$B$2</f>
        <v>#VALUE!</v>
      </c>
      <c r="C2" s="240"/>
      <c r="D2" s="22" t="s">
        <v>126</v>
      </c>
    </row>
    <row r="3" spans="2:4" ht="15.75" customHeight="1" thickBot="1" x14ac:dyDescent="0.3">
      <c r="B3" s="10"/>
      <c r="D3" s="21"/>
    </row>
    <row r="4" spans="2:4" x14ac:dyDescent="0.25">
      <c r="B4" s="37" t="s">
        <v>85</v>
      </c>
      <c r="C4" s="38" t="s">
        <v>124</v>
      </c>
      <c r="D4" s="39" t="s">
        <v>125</v>
      </c>
    </row>
    <row r="5" spans="2:4" x14ac:dyDescent="0.25">
      <c r="B5" s="204" t="s">
        <v>574</v>
      </c>
      <c r="C5" s="209" t="s">
        <v>466</v>
      </c>
      <c r="D5" s="209" t="s">
        <v>575</v>
      </c>
    </row>
    <row r="6" spans="2:4" x14ac:dyDescent="0.25">
      <c r="B6" s="204" t="s">
        <v>467</v>
      </c>
      <c r="C6" s="209" t="s">
        <v>468</v>
      </c>
      <c r="D6" s="209" t="s">
        <v>575</v>
      </c>
    </row>
    <row r="7" spans="2:4" x14ac:dyDescent="0.25">
      <c r="B7" s="204" t="s">
        <v>576</v>
      </c>
      <c r="C7" s="209" t="s">
        <v>469</v>
      </c>
      <c r="D7" s="209" t="s">
        <v>575</v>
      </c>
    </row>
    <row r="8" spans="2:4" x14ac:dyDescent="0.25">
      <c r="B8" s="204" t="s">
        <v>470</v>
      </c>
      <c r="C8" s="209" t="s">
        <v>471</v>
      </c>
      <c r="D8" s="209" t="s">
        <v>575</v>
      </c>
    </row>
    <row r="9" spans="2:4" x14ac:dyDescent="0.25">
      <c r="B9" s="204" t="s">
        <v>472</v>
      </c>
      <c r="C9" s="209" t="s">
        <v>473</v>
      </c>
      <c r="D9" s="209" t="s">
        <v>575</v>
      </c>
    </row>
    <row r="10" spans="2:4" x14ac:dyDescent="0.25">
      <c r="B10" s="204" t="s">
        <v>474</v>
      </c>
      <c r="C10" s="209" t="s">
        <v>475</v>
      </c>
      <c r="D10" s="209" t="s">
        <v>575</v>
      </c>
    </row>
    <row r="11" spans="2:4" x14ac:dyDescent="0.25">
      <c r="B11" s="204" t="s">
        <v>476</v>
      </c>
      <c r="C11" s="209" t="s">
        <v>477</v>
      </c>
      <c r="D11" s="209" t="s">
        <v>575</v>
      </c>
    </row>
    <row r="12" spans="2:4" x14ac:dyDescent="0.25">
      <c r="B12" s="204" t="s">
        <v>478</v>
      </c>
      <c r="C12" s="209" t="s">
        <v>479</v>
      </c>
      <c r="D12" s="209" t="s">
        <v>575</v>
      </c>
    </row>
    <row r="13" spans="2:4" x14ac:dyDescent="0.25">
      <c r="B13" s="204" t="s">
        <v>480</v>
      </c>
      <c r="C13" s="209" t="s">
        <v>481</v>
      </c>
      <c r="D13" s="209" t="s">
        <v>575</v>
      </c>
    </row>
    <row r="14" spans="2:4" x14ac:dyDescent="0.25">
      <c r="B14" s="204" t="s">
        <v>482</v>
      </c>
      <c r="C14" s="209" t="s">
        <v>483</v>
      </c>
      <c r="D14" s="209" t="s">
        <v>575</v>
      </c>
    </row>
    <row r="15" spans="2:4" x14ac:dyDescent="0.25">
      <c r="B15" s="204" t="s">
        <v>484</v>
      </c>
      <c r="C15" s="209" t="s">
        <v>485</v>
      </c>
      <c r="D15" s="209" t="s">
        <v>575</v>
      </c>
    </row>
    <row r="16" spans="2:4" x14ac:dyDescent="0.25">
      <c r="B16" s="204" t="s">
        <v>486</v>
      </c>
      <c r="C16" s="209" t="s">
        <v>577</v>
      </c>
      <c r="D16" s="209" t="s">
        <v>575</v>
      </c>
    </row>
    <row r="17" spans="2:4" x14ac:dyDescent="0.25">
      <c r="B17" s="204" t="s">
        <v>578</v>
      </c>
      <c r="C17" s="209" t="s">
        <v>487</v>
      </c>
      <c r="D17" s="209" t="s">
        <v>575</v>
      </c>
    </row>
    <row r="18" spans="2:4" x14ac:dyDescent="0.25">
      <c r="B18" s="204" t="s">
        <v>488</v>
      </c>
      <c r="C18" s="209" t="s">
        <v>489</v>
      </c>
      <c r="D18" s="209" t="s">
        <v>575</v>
      </c>
    </row>
    <row r="19" spans="2:4" x14ac:dyDescent="0.25">
      <c r="B19" s="204" t="s">
        <v>490</v>
      </c>
      <c r="C19" s="209" t="s">
        <v>579</v>
      </c>
      <c r="D19" s="209" t="s">
        <v>575</v>
      </c>
    </row>
    <row r="20" spans="2:4" x14ac:dyDescent="0.25">
      <c r="B20" s="204" t="s">
        <v>491</v>
      </c>
      <c r="C20" s="209" t="s">
        <v>492</v>
      </c>
      <c r="D20" s="209" t="s">
        <v>575</v>
      </c>
    </row>
    <row r="21" spans="2:4" x14ac:dyDescent="0.25">
      <c r="B21" s="204" t="s">
        <v>493</v>
      </c>
      <c r="C21" s="209" t="s">
        <v>494</v>
      </c>
      <c r="D21" s="209" t="s">
        <v>575</v>
      </c>
    </row>
    <row r="22" spans="2:4" x14ac:dyDescent="0.25">
      <c r="B22" s="204" t="s">
        <v>580</v>
      </c>
      <c r="C22" s="209" t="s">
        <v>487</v>
      </c>
      <c r="D22" s="209" t="s">
        <v>575</v>
      </c>
    </row>
    <row r="23" spans="2:4" x14ac:dyDescent="0.25">
      <c r="B23" s="204" t="s">
        <v>495</v>
      </c>
      <c r="C23" s="209" t="s">
        <v>496</v>
      </c>
      <c r="D23" s="209" t="s">
        <v>575</v>
      </c>
    </row>
    <row r="24" spans="2:4" x14ac:dyDescent="0.25">
      <c r="B24" s="204" t="s">
        <v>497</v>
      </c>
      <c r="C24" s="209" t="s">
        <v>498</v>
      </c>
      <c r="D24" s="209" t="s">
        <v>575</v>
      </c>
    </row>
    <row r="25" spans="2:4" x14ac:dyDescent="0.25">
      <c r="B25" s="204" t="s">
        <v>499</v>
      </c>
      <c r="C25" s="209" t="s">
        <v>500</v>
      </c>
      <c r="D25" s="209" t="s">
        <v>575</v>
      </c>
    </row>
    <row r="26" spans="2:4" x14ac:dyDescent="0.25">
      <c r="B26" s="204" t="s">
        <v>581</v>
      </c>
      <c r="C26" s="223" t="s">
        <v>582</v>
      </c>
      <c r="D26" s="209" t="s">
        <v>575</v>
      </c>
    </row>
    <row r="27" spans="2:4" x14ac:dyDescent="0.25">
      <c r="B27" s="204" t="s">
        <v>501</v>
      </c>
      <c r="C27" s="205" t="s">
        <v>583</v>
      </c>
      <c r="D27" s="209" t="s">
        <v>575</v>
      </c>
    </row>
    <row r="28" spans="2:4" x14ac:dyDescent="0.25">
      <c r="B28" s="204" t="s">
        <v>502</v>
      </c>
      <c r="C28" s="205" t="s">
        <v>479</v>
      </c>
      <c r="D28" s="209" t="s">
        <v>575</v>
      </c>
    </row>
    <row r="29" spans="2:4" x14ac:dyDescent="0.25">
      <c r="B29" s="204" t="s">
        <v>503</v>
      </c>
      <c r="C29" s="205" t="s">
        <v>494</v>
      </c>
      <c r="D29" s="209" t="s">
        <v>575</v>
      </c>
    </row>
    <row r="30" spans="2:4" x14ac:dyDescent="0.25">
      <c r="B30" s="204" t="s">
        <v>504</v>
      </c>
      <c r="C30" s="205" t="s">
        <v>584</v>
      </c>
      <c r="D30" s="209" t="s">
        <v>575</v>
      </c>
    </row>
    <row r="31" spans="2:4" x14ac:dyDescent="0.25">
      <c r="B31" s="204" t="s">
        <v>505</v>
      </c>
      <c r="C31" s="205" t="s">
        <v>585</v>
      </c>
      <c r="D31" s="209" t="s">
        <v>575</v>
      </c>
    </row>
    <row r="32" spans="2:4" x14ac:dyDescent="0.25">
      <c r="B32" s="204" t="s">
        <v>506</v>
      </c>
      <c r="C32" s="205" t="s">
        <v>586</v>
      </c>
      <c r="D32" s="209" t="s">
        <v>575</v>
      </c>
    </row>
    <row r="33" spans="2:4" x14ac:dyDescent="0.25">
      <c r="B33" s="204" t="s">
        <v>507</v>
      </c>
      <c r="C33" s="209" t="s">
        <v>483</v>
      </c>
      <c r="D33" s="209" t="s">
        <v>575</v>
      </c>
    </row>
    <row r="34" spans="2:4" x14ac:dyDescent="0.25">
      <c r="B34" s="204" t="s">
        <v>508</v>
      </c>
      <c r="C34" s="205" t="s">
        <v>587</v>
      </c>
      <c r="D34" s="209" t="s">
        <v>575</v>
      </c>
    </row>
    <row r="35" spans="2:4" x14ac:dyDescent="0.25">
      <c r="B35" s="204" t="s">
        <v>588</v>
      </c>
      <c r="C35" s="205" t="s">
        <v>589</v>
      </c>
      <c r="D35" s="209" t="s">
        <v>575</v>
      </c>
    </row>
    <row r="36" spans="2:4" x14ac:dyDescent="0.25">
      <c r="B36" s="204" t="s">
        <v>590</v>
      </c>
      <c r="C36" s="205" t="s">
        <v>591</v>
      </c>
      <c r="D36" s="209" t="s">
        <v>575</v>
      </c>
    </row>
  </sheetData>
  <sheetProtection algorithmName="SHA-512" hashValue="npufwsByToi4F4GBMaoHmoq+CVCuLJ0HBpiiQao1QAsQXsoY2yJFiy6bU+/eNSRxPoCx3KhyybROroSKyG4EwQ==" saltValue="TJQh14ilvm2ff7SD2/9wIw==" spinCount="100000" sheet="1" objects="1" scenarios="1"/>
  <autoFilter ref="B4:D4" xr:uid="{1EEBF276-6069-486C-A257-51DFA74431B1}"/>
  <mergeCells count="1">
    <mergeCell ref="B2:C2"/>
  </mergeCells>
  <pageMargins left="0.70866141732283472" right="0.70866141732283472" top="0.74803149606299213" bottom="0.74803149606299213" header="0.31496062992125984" footer="0.31496062992125984"/>
  <pageSetup paperSize="9" scale="6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1649-FB18-45ED-9998-0DFABE5FBA4C}">
  <dimension ref="A1:N109"/>
  <sheetViews>
    <sheetView topLeftCell="A70" zoomScale="80" zoomScaleNormal="80" workbookViewId="0">
      <selection activeCell="O81" sqref="O81"/>
    </sheetView>
  </sheetViews>
  <sheetFormatPr baseColWidth="10" defaultColWidth="9.140625" defaultRowHeight="15" x14ac:dyDescent="0.25"/>
  <cols>
    <col min="1" max="1" width="2.5703125" style="3" customWidth="1"/>
    <col min="2" max="2" width="10.7109375" style="3" bestFit="1" customWidth="1"/>
    <col min="3" max="3" width="56.28515625" style="3" customWidth="1"/>
    <col min="4" max="4" width="5" style="3" bestFit="1" customWidth="1"/>
    <col min="5" max="5" width="3.85546875" style="3" customWidth="1"/>
    <col min="6" max="6" width="8.5703125" style="3" bestFit="1" customWidth="1"/>
    <col min="7" max="7" width="5.5703125" style="3" bestFit="1" customWidth="1"/>
    <col min="8" max="8" width="5.28515625" style="3" customWidth="1"/>
    <col min="9" max="9" width="32.28515625" style="3" customWidth="1"/>
    <col min="10" max="10" width="27.42578125" style="3" customWidth="1"/>
    <col min="11" max="11" width="2.140625" style="3" customWidth="1"/>
    <col min="12" max="16384" width="9.140625" style="3"/>
  </cols>
  <sheetData>
    <row r="1" spans="2:14" ht="13.5" customHeight="1" thickBot="1" x14ac:dyDescent="0.3"/>
    <row r="2" spans="2:14" ht="96.75" customHeight="1" thickBot="1" x14ac:dyDescent="0.3">
      <c r="B2" s="228" t="e" vm="1">
        <f>Preisblatt!$B$2</f>
        <v>#VALUE!</v>
      </c>
      <c r="C2" s="229"/>
      <c r="D2" s="229"/>
      <c r="E2" s="229"/>
      <c r="F2" s="229"/>
      <c r="G2" s="229"/>
      <c r="H2" s="230"/>
      <c r="I2" s="5">
        <f>Deckblatt!D3</f>
        <v>0</v>
      </c>
      <c r="J2" s="40" t="s">
        <v>91</v>
      </c>
    </row>
    <row r="3" spans="2:14" ht="15.75" thickBot="1" x14ac:dyDescent="0.3">
      <c r="B3" s="32"/>
      <c r="C3" s="41"/>
      <c r="D3" s="42"/>
      <c r="E3" s="42"/>
      <c r="F3" s="42"/>
      <c r="G3" s="42"/>
      <c r="H3" s="42"/>
      <c r="I3" s="42"/>
      <c r="J3" s="42"/>
    </row>
    <row r="4" spans="2:14" ht="97.5" thickBot="1" x14ac:dyDescent="1">
      <c r="B4" s="33" t="s">
        <v>0</v>
      </c>
      <c r="C4" s="43" t="s">
        <v>1</v>
      </c>
      <c r="D4" s="44" t="s">
        <v>2</v>
      </c>
      <c r="E4" s="44" t="s">
        <v>181</v>
      </c>
      <c r="F4" s="45" t="s">
        <v>3</v>
      </c>
      <c r="G4" s="44" t="s">
        <v>11</v>
      </c>
      <c r="H4" s="46" t="s">
        <v>186</v>
      </c>
      <c r="I4" s="47" t="s">
        <v>4</v>
      </c>
      <c r="J4" s="47" t="s">
        <v>5</v>
      </c>
      <c r="L4"/>
      <c r="M4" s="48"/>
    </row>
    <row r="5" spans="2:14" ht="48" customHeight="1" x14ac:dyDescent="0.25">
      <c r="B5" s="34"/>
      <c r="C5" s="49"/>
      <c r="D5" s="231" t="s">
        <v>12</v>
      </c>
      <c r="E5" s="231"/>
      <c r="F5" s="231"/>
      <c r="G5" s="50">
        <f>G26+G51+G79</f>
        <v>3000</v>
      </c>
      <c r="H5" s="51"/>
      <c r="I5" s="52" t="s">
        <v>17</v>
      </c>
      <c r="J5" s="53"/>
    </row>
    <row r="6" spans="2:14" ht="30" x14ac:dyDescent="0.25">
      <c r="B6" s="35" t="s">
        <v>6</v>
      </c>
      <c r="C6" s="54" t="s">
        <v>24</v>
      </c>
      <c r="D6" s="55"/>
      <c r="E6" s="56"/>
      <c r="F6" s="57"/>
      <c r="G6" s="55"/>
      <c r="H6" s="58"/>
      <c r="I6" s="59"/>
      <c r="J6" s="59"/>
    </row>
    <row r="7" spans="2:14" x14ac:dyDescent="0.25">
      <c r="B7" s="60" t="s">
        <v>7</v>
      </c>
      <c r="C7" s="54" t="s">
        <v>510</v>
      </c>
      <c r="D7" s="61"/>
      <c r="E7" s="62"/>
      <c r="F7" s="63"/>
      <c r="G7" s="62"/>
      <c r="H7" s="58"/>
      <c r="I7" s="59"/>
      <c r="J7" s="59"/>
    </row>
    <row r="8" spans="2:14" ht="30" x14ac:dyDescent="0.25">
      <c r="B8" s="36" t="s">
        <v>49</v>
      </c>
      <c r="C8" s="64" t="s">
        <v>105</v>
      </c>
      <c r="D8" s="65" t="s">
        <v>8</v>
      </c>
      <c r="E8" s="66"/>
      <c r="F8" s="66"/>
      <c r="G8" s="66"/>
      <c r="H8" s="177"/>
      <c r="I8" s="1"/>
      <c r="J8" s="67"/>
      <c r="N8" s="175" t="s">
        <v>184</v>
      </c>
    </row>
    <row r="9" spans="2:14" ht="30" x14ac:dyDescent="0.25">
      <c r="B9" s="36" t="s">
        <v>50</v>
      </c>
      <c r="C9" s="174" t="s">
        <v>106</v>
      </c>
      <c r="D9" s="65" t="s">
        <v>8</v>
      </c>
      <c r="E9" s="68"/>
      <c r="F9" s="66"/>
      <c r="G9" s="66"/>
      <c r="H9" s="177"/>
      <c r="I9" s="69"/>
      <c r="J9" s="70"/>
      <c r="N9" s="175" t="s">
        <v>185</v>
      </c>
    </row>
    <row r="10" spans="2:14" x14ac:dyDescent="0.25">
      <c r="B10" s="36" t="s">
        <v>51</v>
      </c>
      <c r="C10" s="64" t="s">
        <v>129</v>
      </c>
      <c r="D10" s="65" t="s">
        <v>8</v>
      </c>
      <c r="E10" s="68"/>
      <c r="F10" s="66"/>
      <c r="G10" s="66"/>
      <c r="H10" s="177"/>
      <c r="I10" s="69"/>
      <c r="J10" s="70"/>
    </row>
    <row r="11" spans="2:14" x14ac:dyDescent="0.25">
      <c r="B11" s="36" t="s">
        <v>52</v>
      </c>
      <c r="C11" s="64" t="s">
        <v>20</v>
      </c>
      <c r="D11" s="65" t="s">
        <v>8</v>
      </c>
      <c r="E11" s="68"/>
      <c r="F11" s="71"/>
      <c r="G11" s="71"/>
      <c r="H11" s="177"/>
      <c r="I11" s="69"/>
      <c r="J11" s="70"/>
    </row>
    <row r="12" spans="2:14" x14ac:dyDescent="0.25">
      <c r="B12" s="36" t="s">
        <v>53</v>
      </c>
      <c r="C12" s="72" t="s">
        <v>21</v>
      </c>
      <c r="D12" s="73" t="s">
        <v>8</v>
      </c>
      <c r="E12" s="74"/>
      <c r="F12" s="71"/>
      <c r="G12" s="71"/>
      <c r="H12" s="177"/>
      <c r="I12" s="69"/>
      <c r="J12" s="75"/>
      <c r="M12"/>
    </row>
    <row r="13" spans="2:14" x14ac:dyDescent="0.25">
      <c r="B13" s="36" t="s">
        <v>54</v>
      </c>
      <c r="C13" s="64" t="s">
        <v>22</v>
      </c>
      <c r="D13" s="65" t="s">
        <v>8</v>
      </c>
      <c r="E13" s="68"/>
      <c r="F13" s="66"/>
      <c r="G13" s="66"/>
      <c r="H13" s="177"/>
      <c r="I13" s="69"/>
      <c r="J13" s="70"/>
    </row>
    <row r="14" spans="2:14" x14ac:dyDescent="0.25">
      <c r="B14" s="36" t="s">
        <v>55</v>
      </c>
      <c r="C14" s="64" t="s">
        <v>23</v>
      </c>
      <c r="D14" s="65" t="s">
        <v>8</v>
      </c>
      <c r="E14" s="68"/>
      <c r="F14" s="66"/>
      <c r="G14" s="66"/>
      <c r="H14" s="177"/>
      <c r="I14" s="69"/>
      <c r="J14" s="70"/>
    </row>
    <row r="15" spans="2:14" x14ac:dyDescent="0.25">
      <c r="B15" s="36" t="s">
        <v>56</v>
      </c>
      <c r="C15" s="64" t="s">
        <v>104</v>
      </c>
      <c r="D15" s="65" t="s">
        <v>8</v>
      </c>
      <c r="E15" s="68"/>
      <c r="F15" s="66"/>
      <c r="G15" s="66"/>
      <c r="H15" s="177"/>
      <c r="I15" s="69"/>
      <c r="J15" s="75"/>
    </row>
    <row r="16" spans="2:14" ht="30" x14ac:dyDescent="0.25">
      <c r="B16" s="36" t="s">
        <v>57</v>
      </c>
      <c r="C16" s="64" t="s">
        <v>174</v>
      </c>
      <c r="D16" s="65" t="s">
        <v>8</v>
      </c>
      <c r="E16" s="68"/>
      <c r="F16" s="66"/>
      <c r="G16" s="66"/>
      <c r="H16" s="177"/>
      <c r="I16" s="69"/>
      <c r="J16" s="70"/>
    </row>
    <row r="17" spans="1:10" ht="45" x14ac:dyDescent="0.25">
      <c r="B17" s="36" t="s">
        <v>58</v>
      </c>
      <c r="C17" s="64" t="s">
        <v>95</v>
      </c>
      <c r="D17" s="65" t="s">
        <v>8</v>
      </c>
      <c r="E17" s="66"/>
      <c r="F17" s="66"/>
      <c r="G17" s="66"/>
      <c r="H17" s="177"/>
      <c r="I17" s="69"/>
      <c r="J17" s="67"/>
    </row>
    <row r="18" spans="1:10" ht="60" x14ac:dyDescent="0.25">
      <c r="B18" s="36" t="s">
        <v>59</v>
      </c>
      <c r="C18" s="64" t="s">
        <v>130</v>
      </c>
      <c r="D18" s="65" t="s">
        <v>8</v>
      </c>
      <c r="E18" s="68"/>
      <c r="F18" s="66"/>
      <c r="G18" s="66"/>
      <c r="H18" s="177"/>
      <c r="I18" s="69"/>
      <c r="J18" s="70"/>
    </row>
    <row r="19" spans="1:10" x14ac:dyDescent="0.25">
      <c r="B19" s="36" t="s">
        <v>60</v>
      </c>
      <c r="C19" s="76" t="s">
        <v>98</v>
      </c>
      <c r="D19" s="65" t="s">
        <v>8</v>
      </c>
      <c r="E19" s="68"/>
      <c r="F19" s="66"/>
      <c r="G19" s="66"/>
      <c r="H19" s="177"/>
      <c r="I19" s="69"/>
      <c r="J19" s="67"/>
    </row>
    <row r="20" spans="1:10" x14ac:dyDescent="0.25">
      <c r="B20" s="36" t="s">
        <v>75</v>
      </c>
      <c r="C20" s="76" t="s">
        <v>92</v>
      </c>
      <c r="D20" s="65" t="s">
        <v>8</v>
      </c>
      <c r="E20" s="68"/>
      <c r="F20" s="66"/>
      <c r="G20" s="66"/>
      <c r="H20" s="177"/>
      <c r="I20" s="69"/>
      <c r="J20" s="67"/>
    </row>
    <row r="21" spans="1:10" x14ac:dyDescent="0.25">
      <c r="B21" s="36" t="s">
        <v>84</v>
      </c>
      <c r="C21" s="76" t="s">
        <v>100</v>
      </c>
      <c r="D21" s="65" t="s">
        <v>8</v>
      </c>
      <c r="E21" s="68"/>
      <c r="F21" s="66"/>
      <c r="G21" s="66"/>
      <c r="H21" s="177"/>
      <c r="I21" s="69"/>
      <c r="J21" s="67"/>
    </row>
    <row r="22" spans="1:10" ht="75" x14ac:dyDescent="0.25">
      <c r="B22" s="36" t="s">
        <v>96</v>
      </c>
      <c r="C22" s="77" t="s">
        <v>111</v>
      </c>
      <c r="D22" s="65" t="s">
        <v>8</v>
      </c>
      <c r="E22" s="68"/>
      <c r="F22" s="66"/>
      <c r="G22" s="66"/>
      <c r="H22" s="177"/>
      <c r="I22" s="69"/>
      <c r="J22" s="70"/>
    </row>
    <row r="23" spans="1:10" ht="30" x14ac:dyDescent="0.25">
      <c r="B23" s="36" t="s">
        <v>97</v>
      </c>
      <c r="C23" s="77" t="s">
        <v>131</v>
      </c>
      <c r="D23" s="65" t="s">
        <v>8</v>
      </c>
      <c r="E23" s="68"/>
      <c r="F23" s="66"/>
      <c r="G23" s="66"/>
      <c r="H23" s="177"/>
      <c r="I23" s="69"/>
      <c r="J23" s="70"/>
    </row>
    <row r="24" spans="1:10" ht="60" x14ac:dyDescent="0.25">
      <c r="A24" s="78"/>
      <c r="B24" s="36" t="s">
        <v>101</v>
      </c>
      <c r="C24" s="77" t="s">
        <v>187</v>
      </c>
      <c r="D24" s="65" t="s">
        <v>8</v>
      </c>
      <c r="E24" s="68"/>
      <c r="F24" s="66"/>
      <c r="G24" s="66"/>
      <c r="H24" s="177"/>
      <c r="I24" s="69"/>
      <c r="J24" s="70"/>
    </row>
    <row r="25" spans="1:10" x14ac:dyDescent="0.25">
      <c r="B25" s="35" t="s">
        <v>26</v>
      </c>
      <c r="C25" s="54" t="s">
        <v>27</v>
      </c>
      <c r="D25" s="79"/>
      <c r="E25" s="79"/>
      <c r="F25" s="80"/>
      <c r="G25" s="79"/>
      <c r="H25" s="81"/>
      <c r="I25" s="82"/>
      <c r="J25" s="82"/>
    </row>
    <row r="26" spans="1:10" x14ac:dyDescent="0.25">
      <c r="B26" s="178" t="s">
        <v>25</v>
      </c>
      <c r="C26" s="54" t="s">
        <v>102</v>
      </c>
      <c r="D26" s="62"/>
      <c r="E26" s="61"/>
      <c r="F26" s="83">
        <f>SUM(F28:F50)</f>
        <v>100</v>
      </c>
      <c r="G26" s="61">
        <f>SUM(G27:G50)</f>
        <v>1000</v>
      </c>
      <c r="H26" s="58"/>
      <c r="I26" s="59"/>
      <c r="J26" s="59"/>
    </row>
    <row r="27" spans="1:10" x14ac:dyDescent="0.25">
      <c r="B27" s="98" t="s">
        <v>61</v>
      </c>
      <c r="C27" s="84" t="s">
        <v>13</v>
      </c>
      <c r="D27" s="85" t="s">
        <v>9</v>
      </c>
      <c r="E27" s="85"/>
      <c r="F27" s="86"/>
      <c r="G27" s="86"/>
      <c r="H27" s="87"/>
      <c r="I27" s="2"/>
      <c r="J27" s="88"/>
    </row>
    <row r="28" spans="1:10" x14ac:dyDescent="0.25">
      <c r="B28" s="98" t="s">
        <v>62</v>
      </c>
      <c r="C28" s="84" t="s">
        <v>45</v>
      </c>
      <c r="D28" s="85" t="s">
        <v>8</v>
      </c>
      <c r="E28" s="85"/>
      <c r="F28" s="86"/>
      <c r="G28" s="86"/>
      <c r="H28" s="177"/>
      <c r="I28" s="90"/>
      <c r="J28" s="88"/>
    </row>
    <row r="29" spans="1:10" x14ac:dyDescent="0.25">
      <c r="B29" s="98" t="s">
        <v>63</v>
      </c>
      <c r="C29" s="91" t="s">
        <v>459</v>
      </c>
      <c r="D29" s="89" t="s">
        <v>8</v>
      </c>
      <c r="E29" s="85"/>
      <c r="F29" s="86"/>
      <c r="G29" s="86"/>
      <c r="H29" s="177"/>
      <c r="I29" s="90"/>
      <c r="J29" s="88"/>
    </row>
    <row r="30" spans="1:10" x14ac:dyDescent="0.25">
      <c r="B30" s="98" t="s">
        <v>64</v>
      </c>
      <c r="C30" s="99" t="s">
        <v>196</v>
      </c>
      <c r="D30" s="89" t="s">
        <v>8</v>
      </c>
      <c r="E30" s="85"/>
      <c r="F30" s="86"/>
      <c r="G30" s="86"/>
      <c r="H30" s="177"/>
      <c r="I30" s="90"/>
      <c r="J30" s="94"/>
    </row>
    <row r="31" spans="1:10" x14ac:dyDescent="0.25">
      <c r="B31" s="98" t="s">
        <v>65</v>
      </c>
      <c r="C31" s="100" t="s">
        <v>109</v>
      </c>
      <c r="D31" s="89" t="s">
        <v>8</v>
      </c>
      <c r="E31" s="85"/>
      <c r="F31" s="86"/>
      <c r="G31" s="86"/>
      <c r="H31" s="177"/>
      <c r="I31" s="90"/>
      <c r="J31" s="88"/>
    </row>
    <row r="32" spans="1:10" ht="30" x14ac:dyDescent="0.25">
      <c r="B32" s="98" t="s">
        <v>66</v>
      </c>
      <c r="C32" s="95" t="s">
        <v>28</v>
      </c>
      <c r="D32" s="89" t="s">
        <v>8</v>
      </c>
      <c r="E32" s="86"/>
      <c r="F32" s="86"/>
      <c r="G32" s="86"/>
      <c r="H32" s="177"/>
      <c r="I32" s="90"/>
      <c r="J32" s="88"/>
    </row>
    <row r="33" spans="2:10" x14ac:dyDescent="0.25">
      <c r="B33" s="98" t="s">
        <v>67</v>
      </c>
      <c r="C33" s="96" t="s">
        <v>99</v>
      </c>
      <c r="D33" s="89" t="s">
        <v>8</v>
      </c>
      <c r="E33" s="86"/>
      <c r="F33" s="86"/>
      <c r="G33" s="86"/>
      <c r="H33" s="177"/>
      <c r="I33" s="90"/>
      <c r="J33" s="88"/>
    </row>
    <row r="34" spans="2:10" ht="30" x14ac:dyDescent="0.25">
      <c r="B34" s="98" t="s">
        <v>68</v>
      </c>
      <c r="C34" s="95" t="s">
        <v>112</v>
      </c>
      <c r="D34" s="89" t="s">
        <v>8</v>
      </c>
      <c r="E34" s="86"/>
      <c r="F34" s="86"/>
      <c r="G34" s="86"/>
      <c r="H34" s="177"/>
      <c r="I34" s="90"/>
      <c r="J34" s="88"/>
    </row>
    <row r="35" spans="2:10" ht="45" x14ac:dyDescent="0.25">
      <c r="B35" s="98" t="s">
        <v>69</v>
      </c>
      <c r="C35" s="95" t="s">
        <v>429</v>
      </c>
      <c r="D35" s="193" t="s">
        <v>8</v>
      </c>
      <c r="E35" s="86"/>
      <c r="F35" s="86"/>
      <c r="G35" s="86"/>
      <c r="H35" s="177"/>
      <c r="I35" s="90"/>
      <c r="J35" s="88"/>
    </row>
    <row r="36" spans="2:10" x14ac:dyDescent="0.25">
      <c r="B36" s="98" t="s">
        <v>70</v>
      </c>
      <c r="C36" s="101" t="s">
        <v>533</v>
      </c>
      <c r="D36" s="89" t="s">
        <v>8</v>
      </c>
      <c r="E36" s="86"/>
      <c r="F36" s="86"/>
      <c r="G36" s="86"/>
      <c r="H36" s="177"/>
      <c r="I36" s="90"/>
      <c r="J36" s="88"/>
    </row>
    <row r="37" spans="2:10" ht="30" x14ac:dyDescent="0.25">
      <c r="B37" s="98" t="s">
        <v>71</v>
      </c>
      <c r="C37" s="102" t="s">
        <v>421</v>
      </c>
      <c r="D37" s="89" t="s">
        <v>8</v>
      </c>
      <c r="E37" s="86"/>
      <c r="F37" s="86"/>
      <c r="G37" s="86"/>
      <c r="H37" s="177"/>
      <c r="I37" s="90"/>
      <c r="J37" s="88"/>
    </row>
    <row r="38" spans="2:10" ht="30" x14ac:dyDescent="0.25">
      <c r="B38" s="98" t="s">
        <v>195</v>
      </c>
      <c r="C38" s="103" t="s">
        <v>107</v>
      </c>
      <c r="D38" s="89" t="s">
        <v>8</v>
      </c>
      <c r="E38" s="86"/>
      <c r="F38" s="86"/>
      <c r="G38" s="86"/>
      <c r="H38" s="177"/>
      <c r="I38" s="90"/>
      <c r="J38" s="88"/>
    </row>
    <row r="39" spans="2:10" ht="30" x14ac:dyDescent="0.25">
      <c r="B39" s="98" t="s">
        <v>72</v>
      </c>
      <c r="C39" s="76" t="s">
        <v>451</v>
      </c>
      <c r="D39" s="65" t="s">
        <v>8</v>
      </c>
      <c r="E39" s="68"/>
      <c r="F39" s="97"/>
      <c r="G39" s="97"/>
      <c r="H39" s="177"/>
      <c r="I39" s="69"/>
      <c r="J39" s="67"/>
    </row>
    <row r="40" spans="2:10" ht="30" x14ac:dyDescent="0.25">
      <c r="B40" s="98" t="s">
        <v>73</v>
      </c>
      <c r="C40" s="104" t="s">
        <v>132</v>
      </c>
      <c r="D40" s="73" t="s">
        <v>8</v>
      </c>
      <c r="E40" s="105"/>
      <c r="F40" s="105"/>
      <c r="G40" s="105"/>
      <c r="H40" s="177"/>
      <c r="I40" s="106"/>
      <c r="J40" s="107"/>
    </row>
    <row r="41" spans="2:10" ht="33" customHeight="1" x14ac:dyDescent="0.25">
      <c r="B41" s="98" t="s">
        <v>205</v>
      </c>
      <c r="C41" s="76" t="s">
        <v>94</v>
      </c>
      <c r="D41" s="65" t="s">
        <v>8</v>
      </c>
      <c r="E41" s="68"/>
      <c r="F41" s="97"/>
      <c r="G41" s="97"/>
      <c r="H41" s="177"/>
      <c r="I41" s="69"/>
      <c r="J41" s="67"/>
    </row>
    <row r="42" spans="2:10" ht="41.25" customHeight="1" x14ac:dyDescent="0.25">
      <c r="B42" s="98" t="s">
        <v>427</v>
      </c>
      <c r="C42" s="173" t="s">
        <v>531</v>
      </c>
      <c r="D42" s="89" t="s">
        <v>8</v>
      </c>
      <c r="E42" s="85"/>
      <c r="F42" s="86"/>
      <c r="G42" s="86"/>
      <c r="H42" s="177"/>
      <c r="I42" s="90"/>
      <c r="J42" s="88"/>
    </row>
    <row r="43" spans="2:10" x14ac:dyDescent="0.25">
      <c r="B43" s="98" t="s">
        <v>430</v>
      </c>
      <c r="C43" s="76" t="s">
        <v>108</v>
      </c>
      <c r="D43" s="65" t="s">
        <v>8</v>
      </c>
      <c r="E43" s="68"/>
      <c r="F43" s="97"/>
      <c r="G43" s="97"/>
      <c r="H43" s="177"/>
      <c r="I43" s="69"/>
      <c r="J43" s="67"/>
    </row>
    <row r="44" spans="2:10" x14ac:dyDescent="0.25">
      <c r="B44" s="98" t="s">
        <v>452</v>
      </c>
      <c r="C44" s="180" t="s">
        <v>207</v>
      </c>
      <c r="D44" s="65" t="s">
        <v>8</v>
      </c>
      <c r="E44" s="181"/>
      <c r="F44" s="182"/>
      <c r="G44" s="182"/>
      <c r="H44" s="177"/>
      <c r="I44" s="183"/>
      <c r="J44" s="88"/>
    </row>
    <row r="45" spans="2:10" ht="30" x14ac:dyDescent="0.25">
      <c r="B45" s="98" t="s">
        <v>453</v>
      </c>
      <c r="C45" s="180" t="s">
        <v>431</v>
      </c>
      <c r="D45" s="195" t="s">
        <v>8</v>
      </c>
      <c r="E45" s="181"/>
      <c r="F45" s="182"/>
      <c r="G45" s="182"/>
      <c r="H45" s="177"/>
      <c r="I45" s="183"/>
      <c r="J45" s="88"/>
    </row>
    <row r="46" spans="2:10" ht="51" customHeight="1" x14ac:dyDescent="0.25">
      <c r="B46" s="98" t="s">
        <v>454</v>
      </c>
      <c r="C46" s="215" t="s">
        <v>532</v>
      </c>
      <c r="D46" s="195" t="s">
        <v>8</v>
      </c>
      <c r="E46" s="213"/>
      <c r="F46" s="214"/>
      <c r="G46" s="214"/>
      <c r="H46" s="212"/>
      <c r="I46" s="183"/>
      <c r="J46" s="88"/>
    </row>
    <row r="47" spans="2:10" ht="30" x14ac:dyDescent="0.25">
      <c r="B47" s="98" t="s">
        <v>455</v>
      </c>
      <c r="C47" s="88" t="s">
        <v>463</v>
      </c>
      <c r="D47" s="193" t="s">
        <v>10</v>
      </c>
      <c r="E47" s="86">
        <v>10</v>
      </c>
      <c r="F47" s="92">
        <v>25</v>
      </c>
      <c r="G47" s="92">
        <f>E47*F47</f>
        <v>250</v>
      </c>
      <c r="H47" s="93"/>
      <c r="I47" s="2"/>
      <c r="J47" s="88" t="s">
        <v>464</v>
      </c>
    </row>
    <row r="48" spans="2:10" ht="30" x14ac:dyDescent="0.25">
      <c r="B48" s="98" t="s">
        <v>456</v>
      </c>
      <c r="C48" s="88" t="s">
        <v>153</v>
      </c>
      <c r="D48" s="193" t="s">
        <v>10</v>
      </c>
      <c r="E48" s="86">
        <v>10</v>
      </c>
      <c r="F48" s="92">
        <v>25</v>
      </c>
      <c r="G48" s="92">
        <f t="shared" ref="G48:G50" si="0">E48*F48</f>
        <v>250</v>
      </c>
      <c r="H48" s="93"/>
      <c r="I48" s="2"/>
      <c r="J48" s="88" t="s">
        <v>460</v>
      </c>
    </row>
    <row r="49" spans="2:10" ht="30" x14ac:dyDescent="0.25">
      <c r="B49" s="98" t="s">
        <v>457</v>
      </c>
      <c r="C49" s="88" t="s">
        <v>592</v>
      </c>
      <c r="D49" s="193" t="s">
        <v>10</v>
      </c>
      <c r="E49" s="86">
        <v>10</v>
      </c>
      <c r="F49" s="92">
        <v>25</v>
      </c>
      <c r="G49" s="92">
        <f t="shared" si="0"/>
        <v>250</v>
      </c>
      <c r="H49" s="93"/>
      <c r="I49" s="2"/>
      <c r="J49" s="88" t="s">
        <v>461</v>
      </c>
    </row>
    <row r="50" spans="2:10" ht="30" x14ac:dyDescent="0.25">
      <c r="B50" s="98" t="s">
        <v>546</v>
      </c>
      <c r="C50" s="88" t="s">
        <v>422</v>
      </c>
      <c r="D50" s="193" t="s">
        <v>10</v>
      </c>
      <c r="E50" s="86">
        <v>10</v>
      </c>
      <c r="F50" s="92">
        <v>25</v>
      </c>
      <c r="G50" s="92">
        <f t="shared" si="0"/>
        <v>250</v>
      </c>
      <c r="H50" s="93"/>
      <c r="I50" s="2"/>
      <c r="J50" s="88" t="s">
        <v>462</v>
      </c>
    </row>
    <row r="51" spans="2:10" x14ac:dyDescent="0.25">
      <c r="B51" s="178" t="s">
        <v>154</v>
      </c>
      <c r="C51" s="54" t="s">
        <v>103</v>
      </c>
      <c r="D51" s="62"/>
      <c r="E51" s="61"/>
      <c r="F51" s="83">
        <f>SUM(F53:F78)</f>
        <v>100</v>
      </c>
      <c r="G51" s="61">
        <f>SUM(G52:G78)</f>
        <v>1000</v>
      </c>
      <c r="H51" s="58"/>
      <c r="I51" s="59"/>
      <c r="J51" s="59"/>
    </row>
    <row r="52" spans="2:10" x14ac:dyDescent="0.25">
      <c r="B52" s="98" t="s">
        <v>183</v>
      </c>
      <c r="C52" s="84" t="s">
        <v>13</v>
      </c>
      <c r="D52" s="196" t="s">
        <v>9</v>
      </c>
      <c r="E52" s="85"/>
      <c r="F52" s="86"/>
      <c r="G52" s="86"/>
      <c r="H52" s="87"/>
      <c r="I52" s="2"/>
      <c r="J52" s="88"/>
    </row>
    <row r="53" spans="2:10" x14ac:dyDescent="0.25">
      <c r="B53" s="98" t="s">
        <v>29</v>
      </c>
      <c r="C53" s="84" t="s">
        <v>45</v>
      </c>
      <c r="D53" s="196" t="s">
        <v>8</v>
      </c>
      <c r="E53" s="85"/>
      <c r="F53" s="86"/>
      <c r="G53" s="86"/>
      <c r="H53" s="177"/>
      <c r="I53" s="90"/>
      <c r="J53" s="88"/>
    </row>
    <row r="54" spans="2:10" x14ac:dyDescent="0.25">
      <c r="B54" s="98" t="s">
        <v>30</v>
      </c>
      <c r="C54" s="91" t="s">
        <v>458</v>
      </c>
      <c r="D54" s="193" t="s">
        <v>8</v>
      </c>
      <c r="E54" s="85"/>
      <c r="F54" s="86"/>
      <c r="G54" s="86"/>
      <c r="H54" s="177"/>
      <c r="I54" s="90"/>
      <c r="J54" s="88"/>
    </row>
    <row r="55" spans="2:10" x14ac:dyDescent="0.25">
      <c r="B55" s="98" t="s">
        <v>31</v>
      </c>
      <c r="C55" s="99" t="s">
        <v>196</v>
      </c>
      <c r="D55" s="193" t="s">
        <v>8</v>
      </c>
      <c r="E55" s="85"/>
      <c r="F55" s="86"/>
      <c r="G55" s="86"/>
      <c r="H55" s="177"/>
      <c r="I55" s="90"/>
      <c r="J55" s="94"/>
    </row>
    <row r="56" spans="2:10" x14ac:dyDescent="0.25">
      <c r="B56" s="98" t="s">
        <v>32</v>
      </c>
      <c r="C56" s="100" t="s">
        <v>109</v>
      </c>
      <c r="D56" s="193" t="s">
        <v>8</v>
      </c>
      <c r="E56" s="85"/>
      <c r="F56" s="86"/>
      <c r="G56" s="86"/>
      <c r="H56" s="177"/>
      <c r="I56" s="90"/>
      <c r="J56" s="88"/>
    </row>
    <row r="57" spans="2:10" ht="30" x14ac:dyDescent="0.25">
      <c r="B57" s="98" t="s">
        <v>33</v>
      </c>
      <c r="C57" s="84" t="s">
        <v>86</v>
      </c>
      <c r="D57" s="193" t="s">
        <v>8</v>
      </c>
      <c r="E57" s="85"/>
      <c r="F57" s="86"/>
      <c r="G57" s="86"/>
      <c r="H57" s="177"/>
      <c r="I57" s="90"/>
      <c r="J57" s="88"/>
    </row>
    <row r="58" spans="2:10" ht="30" x14ac:dyDescent="0.25">
      <c r="B58" s="98" t="s">
        <v>34</v>
      </c>
      <c r="C58" s="95" t="s">
        <v>87</v>
      </c>
      <c r="D58" s="193" t="s">
        <v>8</v>
      </c>
      <c r="E58" s="86"/>
      <c r="F58" s="86"/>
      <c r="G58" s="86"/>
      <c r="H58" s="177"/>
      <c r="I58" s="90"/>
      <c r="J58" s="88"/>
    </row>
    <row r="59" spans="2:10" x14ac:dyDescent="0.25">
      <c r="B59" s="98" t="s">
        <v>35</v>
      </c>
      <c r="C59" s="96" t="s">
        <v>99</v>
      </c>
      <c r="D59" s="193" t="s">
        <v>8</v>
      </c>
      <c r="E59" s="86"/>
      <c r="F59" s="86"/>
      <c r="G59" s="86"/>
      <c r="H59" s="177"/>
      <c r="I59" s="90"/>
      <c r="J59" s="88"/>
    </row>
    <row r="60" spans="2:10" ht="33.6" customHeight="1" x14ac:dyDescent="0.25">
      <c r="B60" s="98" t="s">
        <v>36</v>
      </c>
      <c r="C60" s="194" t="s">
        <v>534</v>
      </c>
      <c r="D60" s="193" t="s">
        <v>8</v>
      </c>
      <c r="E60" s="86"/>
      <c r="F60" s="86"/>
      <c r="G60" s="86"/>
      <c r="H60" s="177"/>
      <c r="I60" s="90"/>
      <c r="J60" s="88"/>
    </row>
    <row r="61" spans="2:10" ht="33.6" customHeight="1" x14ac:dyDescent="0.25">
      <c r="B61" s="98" t="s">
        <v>37</v>
      </c>
      <c r="C61" s="194" t="s">
        <v>569</v>
      </c>
      <c r="D61" s="193" t="s">
        <v>8</v>
      </c>
      <c r="E61" s="86"/>
      <c r="F61" s="86"/>
      <c r="G61" s="86"/>
      <c r="H61" s="177"/>
      <c r="I61" s="90"/>
      <c r="J61" s="88"/>
    </row>
    <row r="62" spans="2:10" ht="45" x14ac:dyDescent="0.25">
      <c r="B62" s="98" t="s">
        <v>38</v>
      </c>
      <c r="C62" s="95" t="s">
        <v>429</v>
      </c>
      <c r="D62" s="193" t="s">
        <v>8</v>
      </c>
      <c r="E62" s="86"/>
      <c r="F62" s="86"/>
      <c r="G62" s="86"/>
      <c r="H62" s="177"/>
      <c r="I62" s="90"/>
      <c r="J62" s="88"/>
    </row>
    <row r="63" spans="2:10" x14ac:dyDescent="0.25">
      <c r="B63" s="98" t="s">
        <v>39</v>
      </c>
      <c r="C63" s="96" t="s">
        <v>535</v>
      </c>
      <c r="D63" s="193" t="s">
        <v>8</v>
      </c>
      <c r="E63" s="86"/>
      <c r="F63" s="86"/>
      <c r="G63" s="86"/>
      <c r="H63" s="177"/>
      <c r="I63" s="90"/>
      <c r="J63" s="88"/>
    </row>
    <row r="64" spans="2:10" ht="30" x14ac:dyDescent="0.25">
      <c r="B64" s="98" t="s">
        <v>40</v>
      </c>
      <c r="C64" s="101" t="s">
        <v>423</v>
      </c>
      <c r="D64" s="193" t="s">
        <v>8</v>
      </c>
      <c r="E64" s="86"/>
      <c r="F64" s="86"/>
      <c r="G64" s="86"/>
      <c r="H64" s="177"/>
      <c r="I64" s="90"/>
      <c r="J64" s="88"/>
    </row>
    <row r="65" spans="2:11" ht="30" x14ac:dyDescent="0.25">
      <c r="B65" s="98" t="s">
        <v>41</v>
      </c>
      <c r="C65" s="102" t="s">
        <v>424</v>
      </c>
      <c r="D65" s="193" t="s">
        <v>8</v>
      </c>
      <c r="E65" s="86"/>
      <c r="F65" s="86"/>
      <c r="G65" s="86"/>
      <c r="H65" s="177"/>
      <c r="I65" s="90"/>
      <c r="J65" s="88"/>
    </row>
    <row r="66" spans="2:11" ht="30" x14ac:dyDescent="0.25">
      <c r="B66" s="98" t="s">
        <v>42</v>
      </c>
      <c r="C66" s="103" t="s">
        <v>110</v>
      </c>
      <c r="D66" s="193" t="s">
        <v>8</v>
      </c>
      <c r="E66" s="86"/>
      <c r="F66" s="86"/>
      <c r="G66" s="86"/>
      <c r="H66" s="177"/>
      <c r="I66" s="90"/>
      <c r="J66" s="88"/>
    </row>
    <row r="67" spans="2:11" ht="30" x14ac:dyDescent="0.25">
      <c r="B67" s="98" t="s">
        <v>43</v>
      </c>
      <c r="C67" s="76" t="s">
        <v>451</v>
      </c>
      <c r="D67" s="195" t="s">
        <v>8</v>
      </c>
      <c r="E67" s="68"/>
      <c r="F67" s="97"/>
      <c r="G67" s="97"/>
      <c r="H67" s="177"/>
      <c r="I67" s="69"/>
      <c r="J67" s="67"/>
    </row>
    <row r="68" spans="2:11" ht="30" x14ac:dyDescent="0.25">
      <c r="B68" s="98" t="s">
        <v>44</v>
      </c>
      <c r="C68" s="104" t="s">
        <v>132</v>
      </c>
      <c r="D68" s="193" t="s">
        <v>8</v>
      </c>
      <c r="E68" s="86"/>
      <c r="F68" s="86"/>
      <c r="G68" s="86"/>
      <c r="H68" s="177"/>
      <c r="I68" s="90"/>
      <c r="J68" s="88"/>
    </row>
    <row r="69" spans="2:11" ht="31.9" customHeight="1" x14ac:dyDescent="0.25">
      <c r="B69" s="98" t="s">
        <v>113</v>
      </c>
      <c r="C69" s="76" t="s">
        <v>536</v>
      </c>
      <c r="D69" s="197" t="s">
        <v>8</v>
      </c>
      <c r="E69" s="86"/>
      <c r="F69" s="86"/>
      <c r="G69" s="86"/>
      <c r="H69" s="177"/>
      <c r="I69" s="90"/>
      <c r="J69" s="88"/>
      <c r="K69" s="192"/>
    </row>
    <row r="70" spans="2:11" ht="44.25" customHeight="1" x14ac:dyDescent="0.25">
      <c r="B70" s="98" t="s">
        <v>201</v>
      </c>
      <c r="C70" s="173" t="s">
        <v>570</v>
      </c>
      <c r="D70" s="89" t="s">
        <v>8</v>
      </c>
      <c r="E70" s="85"/>
      <c r="F70" s="86"/>
      <c r="G70" s="86"/>
      <c r="H70" s="177"/>
      <c r="I70" s="90"/>
      <c r="J70" s="88"/>
    </row>
    <row r="71" spans="2:11" x14ac:dyDescent="0.25">
      <c r="B71" s="98" t="s">
        <v>202</v>
      </c>
      <c r="C71" s="76" t="s">
        <v>108</v>
      </c>
      <c r="D71" s="195" t="s">
        <v>8</v>
      </c>
      <c r="E71" s="68"/>
      <c r="F71" s="97"/>
      <c r="G71" s="97"/>
      <c r="H71" s="177"/>
      <c r="I71" s="69"/>
      <c r="J71" s="67"/>
    </row>
    <row r="72" spans="2:11" x14ac:dyDescent="0.25">
      <c r="B72" s="98" t="s">
        <v>203</v>
      </c>
      <c r="C72" s="180" t="s">
        <v>207</v>
      </c>
      <c r="D72" s="65" t="s">
        <v>8</v>
      </c>
      <c r="E72" s="181"/>
      <c r="F72" s="182"/>
      <c r="G72" s="182"/>
      <c r="H72" s="177"/>
      <c r="I72" s="183"/>
      <c r="J72" s="88"/>
    </row>
    <row r="73" spans="2:11" ht="30" x14ac:dyDescent="0.25">
      <c r="B73" s="98" t="s">
        <v>206</v>
      </c>
      <c r="C73" s="180" t="s">
        <v>431</v>
      </c>
      <c r="D73" s="195" t="s">
        <v>8</v>
      </c>
      <c r="E73" s="181"/>
      <c r="F73" s="182"/>
      <c r="G73" s="182"/>
      <c r="H73" s="177"/>
      <c r="I73" s="183"/>
      <c r="J73" s="88"/>
    </row>
    <row r="74" spans="2:11" ht="45" x14ac:dyDescent="0.25">
      <c r="B74" s="98" t="s">
        <v>428</v>
      </c>
      <c r="C74" s="215" t="s">
        <v>571</v>
      </c>
      <c r="D74" s="195" t="s">
        <v>8</v>
      </c>
      <c r="E74" s="213"/>
      <c r="F74" s="214"/>
      <c r="G74" s="214"/>
      <c r="H74" s="212"/>
      <c r="I74" s="183"/>
      <c r="J74" s="88"/>
    </row>
    <row r="75" spans="2:11" ht="30" x14ac:dyDescent="0.25">
      <c r="B75" s="98" t="s">
        <v>542</v>
      </c>
      <c r="C75" s="88" t="s">
        <v>463</v>
      </c>
      <c r="D75" s="193" t="s">
        <v>10</v>
      </c>
      <c r="E75" s="86">
        <v>10</v>
      </c>
      <c r="F75" s="92">
        <v>25</v>
      </c>
      <c r="G75" s="92">
        <f>E75*F75</f>
        <v>250</v>
      </c>
      <c r="H75" s="93"/>
      <c r="I75" s="2"/>
      <c r="J75" s="88" t="s">
        <v>464</v>
      </c>
    </row>
    <row r="76" spans="2:11" ht="30" x14ac:dyDescent="0.25">
      <c r="B76" s="98" t="s">
        <v>543</v>
      </c>
      <c r="C76" s="88" t="s">
        <v>153</v>
      </c>
      <c r="D76" s="193" t="s">
        <v>10</v>
      </c>
      <c r="E76" s="86">
        <v>10</v>
      </c>
      <c r="F76" s="92">
        <v>25</v>
      </c>
      <c r="G76" s="92">
        <f>E76*F76</f>
        <v>250</v>
      </c>
      <c r="H76" s="93"/>
      <c r="I76" s="2"/>
      <c r="J76" s="88" t="s">
        <v>460</v>
      </c>
    </row>
    <row r="77" spans="2:11" ht="30" x14ac:dyDescent="0.25">
      <c r="B77" s="98" t="s">
        <v>544</v>
      </c>
      <c r="C77" s="88" t="s">
        <v>509</v>
      </c>
      <c r="D77" s="193" t="s">
        <v>10</v>
      </c>
      <c r="E77" s="86">
        <v>10</v>
      </c>
      <c r="F77" s="92">
        <v>25</v>
      </c>
      <c r="G77" s="92">
        <f>E77*F77</f>
        <v>250</v>
      </c>
      <c r="H77" s="93"/>
      <c r="I77" s="2"/>
      <c r="J77" s="88" t="s">
        <v>465</v>
      </c>
    </row>
    <row r="78" spans="2:11" ht="30" x14ac:dyDescent="0.25">
      <c r="B78" s="98" t="s">
        <v>545</v>
      </c>
      <c r="C78" s="88" t="s">
        <v>422</v>
      </c>
      <c r="D78" s="193" t="s">
        <v>10</v>
      </c>
      <c r="E78" s="86">
        <v>10</v>
      </c>
      <c r="F78" s="92">
        <v>25</v>
      </c>
      <c r="G78" s="92">
        <f>E78*F78</f>
        <v>250</v>
      </c>
      <c r="H78" s="93"/>
      <c r="I78" s="2"/>
      <c r="J78" s="88" t="s">
        <v>465</v>
      </c>
    </row>
    <row r="79" spans="2:11" x14ac:dyDescent="0.25">
      <c r="B79" s="178" t="s">
        <v>155</v>
      </c>
      <c r="C79" s="54" t="s">
        <v>103</v>
      </c>
      <c r="D79" s="62"/>
      <c r="E79" s="61"/>
      <c r="F79" s="83">
        <f>SUM(F81:F106)</f>
        <v>100</v>
      </c>
      <c r="G79" s="61">
        <f>SUM(G80:G106)</f>
        <v>1000</v>
      </c>
      <c r="H79" s="58"/>
      <c r="I79" s="59"/>
      <c r="J79" s="59"/>
    </row>
    <row r="80" spans="2:11" x14ac:dyDescent="0.25">
      <c r="B80" s="98" t="s">
        <v>188</v>
      </c>
      <c r="C80" s="84" t="s">
        <v>13</v>
      </c>
      <c r="D80" s="196" t="s">
        <v>9</v>
      </c>
      <c r="E80" s="85"/>
      <c r="F80" s="86"/>
      <c r="G80" s="86"/>
      <c r="H80" s="87"/>
      <c r="I80" s="2"/>
      <c r="J80" s="88"/>
    </row>
    <row r="81" spans="2:10" x14ac:dyDescent="0.25">
      <c r="B81" s="98" t="s">
        <v>156</v>
      </c>
      <c r="C81" s="84" t="s">
        <v>45</v>
      </c>
      <c r="D81" s="196" t="s">
        <v>8</v>
      </c>
      <c r="E81" s="85"/>
      <c r="F81" s="86"/>
      <c r="G81" s="86"/>
      <c r="H81" s="177"/>
      <c r="I81" s="90"/>
      <c r="J81" s="88"/>
    </row>
    <row r="82" spans="2:10" x14ac:dyDescent="0.25">
      <c r="B82" s="98" t="s">
        <v>157</v>
      </c>
      <c r="C82" s="91" t="s">
        <v>537</v>
      </c>
      <c r="D82" s="193" t="s">
        <v>8</v>
      </c>
      <c r="E82" s="85"/>
      <c r="F82" s="86"/>
      <c r="G82" s="86"/>
      <c r="H82" s="177"/>
      <c r="I82" s="211"/>
      <c r="J82" s="88"/>
    </row>
    <row r="83" spans="2:10" x14ac:dyDescent="0.25">
      <c r="B83" s="98" t="s">
        <v>46</v>
      </c>
      <c r="C83" s="99" t="s">
        <v>196</v>
      </c>
      <c r="D83" s="193" t="s">
        <v>8</v>
      </c>
      <c r="E83" s="85"/>
      <c r="F83" s="86"/>
      <c r="G83" s="86"/>
      <c r="H83" s="177"/>
      <c r="I83" s="90"/>
      <c r="J83" s="94"/>
    </row>
    <row r="84" spans="2:10" x14ac:dyDescent="0.25">
      <c r="B84" s="98" t="s">
        <v>158</v>
      </c>
      <c r="C84" s="100" t="s">
        <v>109</v>
      </c>
      <c r="D84" s="193" t="s">
        <v>8</v>
      </c>
      <c r="E84" s="85"/>
      <c r="F84" s="86"/>
      <c r="G84" s="86"/>
      <c r="H84" s="177"/>
      <c r="I84" s="90"/>
      <c r="J84" s="88"/>
    </row>
    <row r="85" spans="2:10" ht="30" x14ac:dyDescent="0.25">
      <c r="B85" s="98" t="s">
        <v>159</v>
      </c>
      <c r="C85" s="84" t="s">
        <v>86</v>
      </c>
      <c r="D85" s="193" t="s">
        <v>8</v>
      </c>
      <c r="E85" s="85"/>
      <c r="F85" s="86"/>
      <c r="G85" s="86"/>
      <c r="H85" s="177"/>
      <c r="I85" s="90"/>
      <c r="J85" s="88"/>
    </row>
    <row r="86" spans="2:10" ht="30" x14ac:dyDescent="0.25">
      <c r="B86" s="98" t="s">
        <v>160</v>
      </c>
      <c r="C86" s="95" t="s">
        <v>87</v>
      </c>
      <c r="D86" s="193" t="s">
        <v>8</v>
      </c>
      <c r="E86" s="86"/>
      <c r="F86" s="86"/>
      <c r="G86" s="86"/>
      <c r="H86" s="177"/>
      <c r="I86" s="90"/>
      <c r="J86" s="88"/>
    </row>
    <row r="87" spans="2:10" x14ac:dyDescent="0.25">
      <c r="B87" s="98" t="s">
        <v>161</v>
      </c>
      <c r="C87" s="96" t="s">
        <v>99</v>
      </c>
      <c r="D87" s="193" t="s">
        <v>8</v>
      </c>
      <c r="E87" s="86"/>
      <c r="F87" s="86"/>
      <c r="G87" s="86"/>
      <c r="H87" s="177"/>
      <c r="I87" s="90"/>
      <c r="J87" s="88"/>
    </row>
    <row r="88" spans="2:10" ht="33.6" customHeight="1" x14ac:dyDescent="0.25">
      <c r="B88" s="98" t="s">
        <v>162</v>
      </c>
      <c r="C88" s="194" t="s">
        <v>534</v>
      </c>
      <c r="D88" s="193" t="s">
        <v>8</v>
      </c>
      <c r="E88" s="86"/>
      <c r="F88" s="86"/>
      <c r="G88" s="86"/>
      <c r="H88" s="177"/>
      <c r="I88" s="90"/>
      <c r="J88" s="88"/>
    </row>
    <row r="89" spans="2:10" ht="33.6" customHeight="1" x14ac:dyDescent="0.25">
      <c r="B89" s="98" t="s">
        <v>163</v>
      </c>
      <c r="C89" s="194" t="s">
        <v>569</v>
      </c>
      <c r="D89" s="193" t="s">
        <v>8</v>
      </c>
      <c r="E89" s="86"/>
      <c r="F89" s="86"/>
      <c r="G89" s="86"/>
      <c r="H89" s="177"/>
      <c r="I89" s="90"/>
      <c r="J89" s="88"/>
    </row>
    <row r="90" spans="2:10" ht="45" x14ac:dyDescent="0.25">
      <c r="B90" s="98" t="s">
        <v>164</v>
      </c>
      <c r="C90" s="95" t="s">
        <v>429</v>
      </c>
      <c r="D90" s="193" t="s">
        <v>8</v>
      </c>
      <c r="E90" s="86"/>
      <c r="F90" s="86"/>
      <c r="G90" s="86"/>
      <c r="H90" s="177"/>
      <c r="I90" s="90"/>
      <c r="J90" s="88"/>
    </row>
    <row r="91" spans="2:10" x14ac:dyDescent="0.25">
      <c r="B91" s="98" t="s">
        <v>165</v>
      </c>
      <c r="C91" s="96" t="s">
        <v>535</v>
      </c>
      <c r="D91" s="193" t="s">
        <v>8</v>
      </c>
      <c r="E91" s="86"/>
      <c r="F91" s="86"/>
      <c r="G91" s="86"/>
      <c r="H91" s="177"/>
      <c r="I91" s="90"/>
      <c r="J91" s="88"/>
    </row>
    <row r="92" spans="2:10" ht="30" x14ac:dyDescent="0.25">
      <c r="B92" s="98" t="s">
        <v>166</v>
      </c>
      <c r="C92" s="101" t="s">
        <v>423</v>
      </c>
      <c r="D92" s="193" t="s">
        <v>8</v>
      </c>
      <c r="E92" s="86"/>
      <c r="F92" s="86"/>
      <c r="G92" s="86"/>
      <c r="H92" s="177"/>
      <c r="I92" s="90"/>
      <c r="J92" s="88"/>
    </row>
    <row r="93" spans="2:10" ht="30" x14ac:dyDescent="0.25">
      <c r="B93" s="98" t="s">
        <v>167</v>
      </c>
      <c r="C93" s="102" t="s">
        <v>424</v>
      </c>
      <c r="D93" s="193" t="s">
        <v>8</v>
      </c>
      <c r="E93" s="86"/>
      <c r="F93" s="86"/>
      <c r="G93" s="86"/>
      <c r="H93" s="177"/>
      <c r="I93" s="90"/>
      <c r="J93" s="88"/>
    </row>
    <row r="94" spans="2:10" ht="30" x14ac:dyDescent="0.25">
      <c r="B94" s="98" t="s">
        <v>168</v>
      </c>
      <c r="C94" s="103" t="s">
        <v>110</v>
      </c>
      <c r="D94" s="193" t="s">
        <v>8</v>
      </c>
      <c r="E94" s="86"/>
      <c r="F94" s="86"/>
      <c r="G94" s="86"/>
      <c r="H94" s="177"/>
      <c r="I94" s="90"/>
      <c r="J94" s="88"/>
    </row>
    <row r="95" spans="2:10" ht="30" x14ac:dyDescent="0.25">
      <c r="B95" s="98" t="s">
        <v>47</v>
      </c>
      <c r="C95" s="76" t="s">
        <v>451</v>
      </c>
      <c r="D95" s="195" t="s">
        <v>8</v>
      </c>
      <c r="E95" s="68"/>
      <c r="F95" s="97"/>
      <c r="G95" s="97"/>
      <c r="H95" s="177"/>
      <c r="I95" s="69"/>
      <c r="J95" s="67"/>
    </row>
    <row r="96" spans="2:10" ht="30" x14ac:dyDescent="0.25">
      <c r="B96" s="98" t="s">
        <v>169</v>
      </c>
      <c r="C96" s="104" t="s">
        <v>132</v>
      </c>
      <c r="D96" s="193" t="s">
        <v>8</v>
      </c>
      <c r="E96" s="86"/>
      <c r="F96" s="86"/>
      <c r="G96" s="86"/>
      <c r="H96" s="177"/>
      <c r="I96" s="90"/>
      <c r="J96" s="88"/>
    </row>
    <row r="97" spans="2:11" ht="31.9" customHeight="1" x14ac:dyDescent="0.25">
      <c r="B97" s="98" t="s">
        <v>48</v>
      </c>
      <c r="C97" s="76" t="s">
        <v>538</v>
      </c>
      <c r="D97" s="197" t="s">
        <v>8</v>
      </c>
      <c r="E97" s="86"/>
      <c r="F97" s="86"/>
      <c r="G97" s="86"/>
      <c r="H97" s="177"/>
      <c r="I97" s="90"/>
      <c r="J97" s="88"/>
      <c r="K97" s="192"/>
    </row>
    <row r="98" spans="2:11" ht="55.5" customHeight="1" x14ac:dyDescent="0.25">
      <c r="B98" s="98" t="s">
        <v>170</v>
      </c>
      <c r="C98" s="173" t="s">
        <v>570</v>
      </c>
      <c r="D98" s="89" t="s">
        <v>8</v>
      </c>
      <c r="E98" s="85"/>
      <c r="F98" s="86"/>
      <c r="G98" s="86"/>
      <c r="H98" s="177"/>
      <c r="I98" s="90"/>
      <c r="J98" s="88"/>
    </row>
    <row r="99" spans="2:11" x14ac:dyDescent="0.25">
      <c r="B99" s="98" t="s">
        <v>149</v>
      </c>
      <c r="C99" s="76" t="s">
        <v>108</v>
      </c>
      <c r="D99" s="195" t="s">
        <v>8</v>
      </c>
      <c r="E99" s="68"/>
      <c r="F99" s="97"/>
      <c r="G99" s="97"/>
      <c r="H99" s="177"/>
      <c r="I99" s="69"/>
      <c r="J99" s="67"/>
    </row>
    <row r="100" spans="2:11" x14ac:dyDescent="0.25">
      <c r="B100" s="98" t="s">
        <v>171</v>
      </c>
      <c r="C100" s="180" t="s">
        <v>207</v>
      </c>
      <c r="D100" s="65" t="s">
        <v>8</v>
      </c>
      <c r="E100" s="181"/>
      <c r="F100" s="182"/>
      <c r="G100" s="182"/>
      <c r="H100" s="177"/>
      <c r="I100" s="183"/>
      <c r="J100" s="88"/>
    </row>
    <row r="101" spans="2:11" ht="30" x14ac:dyDescent="0.25">
      <c r="B101" s="98" t="s">
        <v>150</v>
      </c>
      <c r="C101" s="180" t="s">
        <v>431</v>
      </c>
      <c r="D101" s="195" t="s">
        <v>8</v>
      </c>
      <c r="E101" s="181"/>
      <c r="F101" s="182"/>
      <c r="G101" s="182"/>
      <c r="H101" s="177"/>
      <c r="I101" s="183"/>
      <c r="J101" s="88"/>
    </row>
    <row r="102" spans="2:11" ht="51" customHeight="1" x14ac:dyDescent="0.25">
      <c r="B102" s="98" t="s">
        <v>172</v>
      </c>
      <c r="C102" s="215" t="s">
        <v>571</v>
      </c>
      <c r="D102" s="195" t="s">
        <v>8</v>
      </c>
      <c r="E102" s="213"/>
      <c r="F102" s="214"/>
      <c r="G102" s="214"/>
      <c r="H102" s="212"/>
      <c r="I102" s="183"/>
      <c r="J102" s="88"/>
    </row>
    <row r="103" spans="2:11" ht="30" x14ac:dyDescent="0.25">
      <c r="B103" s="98" t="s">
        <v>539</v>
      </c>
      <c r="C103" s="88" t="s">
        <v>463</v>
      </c>
      <c r="D103" s="193" t="s">
        <v>10</v>
      </c>
      <c r="E103" s="86">
        <v>10</v>
      </c>
      <c r="F103" s="92">
        <v>25</v>
      </c>
      <c r="G103" s="92">
        <f>E103*F103</f>
        <v>250</v>
      </c>
      <c r="H103" s="93"/>
      <c r="I103" s="2"/>
      <c r="J103" s="88" t="s">
        <v>464</v>
      </c>
    </row>
    <row r="104" spans="2:11" ht="30" x14ac:dyDescent="0.25">
      <c r="B104" s="98" t="s">
        <v>540</v>
      </c>
      <c r="C104" s="88" t="s">
        <v>153</v>
      </c>
      <c r="D104" s="193" t="s">
        <v>10</v>
      </c>
      <c r="E104" s="86">
        <v>10</v>
      </c>
      <c r="F104" s="92">
        <v>25</v>
      </c>
      <c r="G104" s="92">
        <f>E104*F104</f>
        <v>250</v>
      </c>
      <c r="H104" s="93"/>
      <c r="I104" s="2"/>
      <c r="J104" s="88" t="s">
        <v>460</v>
      </c>
    </row>
    <row r="105" spans="2:11" ht="30" x14ac:dyDescent="0.25">
      <c r="B105" s="98" t="s">
        <v>541</v>
      </c>
      <c r="C105" s="88" t="s">
        <v>509</v>
      </c>
      <c r="D105" s="193" t="s">
        <v>10</v>
      </c>
      <c r="E105" s="86">
        <v>10</v>
      </c>
      <c r="F105" s="92">
        <v>25</v>
      </c>
      <c r="G105" s="92">
        <f>E105*F105</f>
        <v>250</v>
      </c>
      <c r="H105" s="93"/>
      <c r="I105" s="2"/>
      <c r="J105" s="88" t="s">
        <v>465</v>
      </c>
    </row>
    <row r="106" spans="2:11" ht="30" x14ac:dyDescent="0.25">
      <c r="B106" s="98" t="s">
        <v>549</v>
      </c>
      <c r="C106" s="88" t="s">
        <v>422</v>
      </c>
      <c r="D106" s="193" t="s">
        <v>10</v>
      </c>
      <c r="E106" s="86">
        <v>10</v>
      </c>
      <c r="F106" s="92">
        <v>25</v>
      </c>
      <c r="G106" s="92">
        <f>E106*F106</f>
        <v>250</v>
      </c>
      <c r="H106" s="93"/>
      <c r="I106" s="2"/>
      <c r="J106" s="88" t="s">
        <v>465</v>
      </c>
    </row>
    <row r="109" spans="2:11" x14ac:dyDescent="0.25">
      <c r="F109" s="6"/>
    </row>
  </sheetData>
  <sheetProtection algorithmName="SHA-512" hashValue="YpELxEvbMMU26aXFF0MXwpJEYgacBO0wfhmry32ygjlcPlc7VH4I3xrX8rNGkLSnsoNw0ckqRka1Hu1MP8Q9MQ==" saltValue="TBaF9WjPGcHqfcN7Gb7YWQ==" spinCount="100000" sheet="1" objects="1" scenarios="1"/>
  <mergeCells count="2">
    <mergeCell ref="B2:H2"/>
    <mergeCell ref="D5:F5"/>
  </mergeCells>
  <phoneticPr fontId="16" type="noConversion"/>
  <conditionalFormatting sqref="B8:D8 B9:B24">
    <cfRule type="cellIs" dxfId="8" priority="52" operator="equal">
      <formula>"nein"</formula>
    </cfRule>
  </conditionalFormatting>
  <conditionalFormatting sqref="C10">
    <cfRule type="cellIs" dxfId="7" priority="51" operator="equal">
      <formula>$H$10</formula>
    </cfRule>
  </conditionalFormatting>
  <conditionalFormatting sqref="H8:H24 H28:H46 H53:H74 H81:H102">
    <cfRule type="containsText" dxfId="6" priority="22" operator="containsText" text="nein">
      <formula>NOT(ISERROR(SEARCH("nein",H8)))</formula>
    </cfRule>
  </conditionalFormatting>
  <dataValidations count="1">
    <dataValidation type="list" allowBlank="1" showInputMessage="1" showErrorMessage="1" sqref="H53:H74 H28:H46 H8:H24 H81:H102" xr:uid="{44B742A2-62F4-4651-AAF4-524B9474671A}">
      <formula1>$N$8:$N$9</formula1>
    </dataValidation>
  </dataValidations>
  <pageMargins left="0.25" right="0.25" top="0.75" bottom="0.75" header="0.3" footer="0.3"/>
  <pageSetup paperSize="9" scale="99" orientation="landscape" r:id="rId1"/>
  <ignoredErrors>
    <ignoredError sqref="B6:B8" twoDigitTextYear="1"/>
    <ignoredError sqref="B25" twoDigitTextYear="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5A8A-0B99-41BD-B0F0-3FA65CAA6456}">
  <dimension ref="B1:R141"/>
  <sheetViews>
    <sheetView tabSelected="1" topLeftCell="A115" zoomScale="110" zoomScaleNormal="110" workbookViewId="0">
      <selection activeCell="O119" sqref="O119"/>
    </sheetView>
  </sheetViews>
  <sheetFormatPr baseColWidth="10" defaultColWidth="9.140625" defaultRowHeight="15" x14ac:dyDescent="0.25"/>
  <cols>
    <col min="1" max="1" width="2.5703125" style="3" customWidth="1"/>
    <col min="2" max="2" width="10.7109375" style="184" bestFit="1" customWidth="1"/>
    <col min="3" max="3" width="55.5703125" style="3" customWidth="1"/>
    <col min="4" max="4" width="5" style="3" bestFit="1" customWidth="1"/>
    <col min="5" max="5" width="3.85546875" style="3" customWidth="1"/>
    <col min="6" max="6" width="8.5703125" style="3" bestFit="1" customWidth="1"/>
    <col min="7" max="7" width="5.5703125" style="3" bestFit="1" customWidth="1"/>
    <col min="8" max="8" width="5.28515625" style="3" customWidth="1"/>
    <col min="9" max="9" width="24.140625" style="3" customWidth="1"/>
    <col min="10" max="10" width="27.42578125" style="3" customWidth="1"/>
    <col min="11" max="11" width="2.140625" style="3" customWidth="1"/>
    <col min="12" max="16384" width="9.140625" style="3"/>
  </cols>
  <sheetData>
    <row r="1" spans="2:14" ht="13.5" customHeight="1" thickBot="1" x14ac:dyDescent="0.3"/>
    <row r="2" spans="2:14" ht="96.75" customHeight="1" thickBot="1" x14ac:dyDescent="0.3">
      <c r="B2" s="228" t="e" vm="1">
        <f>Preisblatt!$B$2</f>
        <v>#VALUE!</v>
      </c>
      <c r="C2" s="229"/>
      <c r="D2" s="229"/>
      <c r="E2" s="229"/>
      <c r="F2" s="229"/>
      <c r="G2" s="229"/>
      <c r="H2" s="230"/>
      <c r="I2" s="5">
        <f>Deckblatt!D3</f>
        <v>0</v>
      </c>
      <c r="J2" s="40" t="s">
        <v>208</v>
      </c>
    </row>
    <row r="3" spans="2:14" ht="15.75" customHeight="1" thickBot="1" x14ac:dyDescent="0.3">
      <c r="B3" s="185"/>
      <c r="C3" s="41"/>
      <c r="D3" s="42"/>
      <c r="E3" s="42"/>
      <c r="F3" s="42"/>
      <c r="G3" s="42"/>
      <c r="H3" s="42"/>
      <c r="I3" s="42"/>
      <c r="J3" s="42"/>
    </row>
    <row r="4" spans="2:14" ht="97.5" thickBot="1" x14ac:dyDescent="1">
      <c r="B4" s="186" t="s">
        <v>0</v>
      </c>
      <c r="C4" s="43" t="s">
        <v>1</v>
      </c>
      <c r="D4" s="44" t="s">
        <v>2</v>
      </c>
      <c r="E4" s="44" t="s">
        <v>181</v>
      </c>
      <c r="F4" s="45" t="s">
        <v>3</v>
      </c>
      <c r="G4" s="44" t="s">
        <v>11</v>
      </c>
      <c r="H4" s="46" t="s">
        <v>186</v>
      </c>
      <c r="I4" s="47" t="s">
        <v>4</v>
      </c>
      <c r="J4" s="47" t="s">
        <v>5</v>
      </c>
      <c r="L4"/>
      <c r="M4" s="48"/>
    </row>
    <row r="5" spans="2:14" ht="48" customHeight="1" x14ac:dyDescent="0.25">
      <c r="B5" s="187"/>
      <c r="C5" s="49"/>
      <c r="D5" s="231" t="s">
        <v>12</v>
      </c>
      <c r="E5" s="231"/>
      <c r="F5" s="231"/>
      <c r="G5" s="50"/>
      <c r="H5" s="51"/>
      <c r="I5" s="52" t="s">
        <v>17</v>
      </c>
      <c r="J5" s="53"/>
    </row>
    <row r="6" spans="2:14" x14ac:dyDescent="0.25">
      <c r="B6" s="179" t="s">
        <v>74</v>
      </c>
      <c r="C6" s="54" t="s">
        <v>209</v>
      </c>
      <c r="D6" s="55"/>
      <c r="E6" s="56"/>
      <c r="F6" s="57"/>
      <c r="G6" s="55"/>
      <c r="H6" s="58"/>
      <c r="I6" s="59"/>
      <c r="J6" s="59"/>
    </row>
    <row r="7" spans="2:14" x14ac:dyDescent="0.25">
      <c r="B7" s="188" t="s">
        <v>323</v>
      </c>
      <c r="C7" s="54" t="s">
        <v>214</v>
      </c>
      <c r="D7" s="61"/>
      <c r="E7" s="62"/>
      <c r="F7" s="63"/>
      <c r="G7" s="62"/>
      <c r="H7" s="58"/>
      <c r="I7" s="59"/>
      <c r="J7" s="59"/>
    </row>
    <row r="8" spans="2:14" ht="36.6" customHeight="1" x14ac:dyDescent="0.25">
      <c r="B8" s="98" t="s">
        <v>197</v>
      </c>
      <c r="C8" s="64" t="s">
        <v>290</v>
      </c>
      <c r="D8" s="195" t="s">
        <v>9</v>
      </c>
      <c r="E8" s="66"/>
      <c r="F8" s="66"/>
      <c r="G8" s="66"/>
      <c r="H8" s="177"/>
      <c r="I8" s="1"/>
      <c r="J8" s="67"/>
      <c r="N8" s="175" t="s">
        <v>184</v>
      </c>
    </row>
    <row r="9" spans="2:14" ht="75" customHeight="1" x14ac:dyDescent="0.25">
      <c r="B9" s="98" t="s">
        <v>198</v>
      </c>
      <c r="C9" s="64" t="s">
        <v>210</v>
      </c>
      <c r="D9" s="195" t="s">
        <v>8</v>
      </c>
      <c r="E9" s="66"/>
      <c r="F9" s="66"/>
      <c r="G9" s="66"/>
      <c r="H9" s="177"/>
      <c r="I9" s="69"/>
      <c r="J9" s="67"/>
      <c r="N9" s="175" t="s">
        <v>184</v>
      </c>
    </row>
    <row r="10" spans="2:14" ht="129.6" customHeight="1" x14ac:dyDescent="0.25">
      <c r="B10" s="98" t="s">
        <v>199</v>
      </c>
      <c r="C10" s="174" t="s">
        <v>211</v>
      </c>
      <c r="D10" s="195" t="s">
        <v>8</v>
      </c>
      <c r="E10" s="68"/>
      <c r="F10" s="66"/>
      <c r="G10" s="66"/>
      <c r="H10" s="177"/>
      <c r="I10" s="69"/>
      <c r="J10" s="70"/>
      <c r="N10" s="175" t="s">
        <v>185</v>
      </c>
    </row>
    <row r="11" spans="2:14" ht="178.5" customHeight="1" x14ac:dyDescent="0.25">
      <c r="B11" s="98" t="s">
        <v>200</v>
      </c>
      <c r="C11" s="225" t="s">
        <v>599</v>
      </c>
      <c r="D11" s="195" t="s">
        <v>8</v>
      </c>
      <c r="E11" s="68"/>
      <c r="F11" s="71"/>
      <c r="G11" s="71"/>
      <c r="H11" s="177"/>
      <c r="I11" s="69"/>
      <c r="J11" s="70"/>
    </row>
    <row r="12" spans="2:14" ht="45" x14ac:dyDescent="0.25">
      <c r="B12" s="98" t="s">
        <v>322</v>
      </c>
      <c r="C12" s="72" t="s">
        <v>212</v>
      </c>
      <c r="D12" s="197" t="s">
        <v>8</v>
      </c>
      <c r="E12" s="74"/>
      <c r="F12" s="71"/>
      <c r="G12" s="71"/>
      <c r="H12" s="177"/>
      <c r="I12" s="69"/>
      <c r="J12" s="75"/>
      <c r="M12"/>
    </row>
    <row r="13" spans="2:14" ht="63" customHeight="1" x14ac:dyDescent="0.25">
      <c r="B13" s="98" t="s">
        <v>324</v>
      </c>
      <c r="C13" s="64" t="s">
        <v>213</v>
      </c>
      <c r="D13" s="195" t="s">
        <v>8</v>
      </c>
      <c r="E13" s="68"/>
      <c r="F13" s="66"/>
      <c r="G13" s="66"/>
      <c r="H13" s="177"/>
      <c r="I13" s="69"/>
      <c r="J13" s="70"/>
    </row>
    <row r="14" spans="2:14" ht="30" x14ac:dyDescent="0.25">
      <c r="B14" s="98" t="s">
        <v>325</v>
      </c>
      <c r="C14" s="108" t="s">
        <v>204</v>
      </c>
      <c r="D14" s="195" t="s">
        <v>8</v>
      </c>
      <c r="E14" s="66"/>
      <c r="F14" s="66"/>
      <c r="G14" s="66"/>
      <c r="H14" s="177"/>
      <c r="I14" s="90"/>
      <c r="J14" s="67"/>
    </row>
    <row r="15" spans="2:14" x14ac:dyDescent="0.25">
      <c r="B15" s="188" t="s">
        <v>326</v>
      </c>
      <c r="C15" s="54" t="s">
        <v>215</v>
      </c>
      <c r="D15" s="198"/>
      <c r="E15" s="62"/>
      <c r="F15" s="63"/>
      <c r="G15" s="62"/>
      <c r="H15" s="58"/>
      <c r="I15" s="59"/>
      <c r="J15" s="59"/>
    </row>
    <row r="16" spans="2:14" ht="75" x14ac:dyDescent="0.25">
      <c r="B16" s="98" t="s">
        <v>327</v>
      </c>
      <c r="C16" s="64" t="s">
        <v>547</v>
      </c>
      <c r="D16" s="195" t="s">
        <v>8</v>
      </c>
      <c r="E16" s="68"/>
      <c r="F16" s="66"/>
      <c r="G16" s="66"/>
      <c r="H16" s="177"/>
      <c r="I16" s="69"/>
      <c r="J16" s="70"/>
    </row>
    <row r="17" spans="2:10" x14ac:dyDescent="0.25">
      <c r="B17" s="188" t="s">
        <v>328</v>
      </c>
      <c r="C17" s="54" t="s">
        <v>216</v>
      </c>
      <c r="D17" s="198"/>
      <c r="E17" s="62"/>
      <c r="F17" s="63"/>
      <c r="G17" s="62"/>
      <c r="H17" s="58"/>
      <c r="I17" s="59"/>
      <c r="J17" s="59"/>
    </row>
    <row r="18" spans="2:10" ht="73.900000000000006" customHeight="1" x14ac:dyDescent="0.25">
      <c r="B18" s="98" t="s">
        <v>329</v>
      </c>
      <c r="C18" s="64" t="s">
        <v>217</v>
      </c>
      <c r="D18" s="195" t="s">
        <v>8</v>
      </c>
      <c r="E18" s="68"/>
      <c r="F18" s="66"/>
      <c r="G18" s="66"/>
      <c r="H18" s="177"/>
      <c r="I18" s="69"/>
      <c r="J18" s="75"/>
    </row>
    <row r="19" spans="2:10" ht="30" x14ac:dyDescent="0.25">
      <c r="B19" s="98" t="s">
        <v>330</v>
      </c>
      <c r="C19" s="64" t="s">
        <v>218</v>
      </c>
      <c r="D19" s="195" t="s">
        <v>8</v>
      </c>
      <c r="E19" s="68"/>
      <c r="F19" s="66"/>
      <c r="G19" s="66"/>
      <c r="H19" s="177"/>
      <c r="I19" s="69"/>
      <c r="J19" s="70"/>
    </row>
    <row r="20" spans="2:10" ht="40.5" customHeight="1" x14ac:dyDescent="0.25">
      <c r="B20" s="98" t="s">
        <v>331</v>
      </c>
      <c r="C20" s="76" t="s">
        <v>432</v>
      </c>
      <c r="D20" s="195" t="s">
        <v>8</v>
      </c>
      <c r="E20" s="66"/>
      <c r="F20" s="66"/>
      <c r="G20" s="66"/>
      <c r="H20" s="177"/>
      <c r="I20" s="69"/>
      <c r="J20" s="67"/>
    </row>
    <row r="21" spans="2:10" ht="45" x14ac:dyDescent="0.25">
      <c r="B21" s="98" t="s">
        <v>332</v>
      </c>
      <c r="C21" s="76" t="s">
        <v>433</v>
      </c>
      <c r="D21" s="195" t="s">
        <v>8</v>
      </c>
      <c r="E21" s="66"/>
      <c r="F21" s="66"/>
      <c r="G21" s="66"/>
      <c r="H21" s="177"/>
      <c r="I21" s="69"/>
      <c r="J21" s="67"/>
    </row>
    <row r="22" spans="2:10" x14ac:dyDescent="0.25">
      <c r="B22" s="188" t="s">
        <v>333</v>
      </c>
      <c r="C22" s="54" t="s">
        <v>219</v>
      </c>
      <c r="D22" s="198"/>
      <c r="E22" s="62"/>
      <c r="F22" s="63"/>
      <c r="G22" s="62"/>
      <c r="H22" s="58"/>
      <c r="I22" s="59"/>
      <c r="J22" s="59"/>
    </row>
    <row r="23" spans="2:10" ht="45" x14ac:dyDescent="0.25">
      <c r="B23" s="98" t="s">
        <v>334</v>
      </c>
      <c r="C23" s="64" t="s">
        <v>220</v>
      </c>
      <c r="D23" s="195" t="s">
        <v>8</v>
      </c>
      <c r="E23" s="68"/>
      <c r="F23" s="66"/>
      <c r="G23" s="66"/>
      <c r="H23" s="177"/>
      <c r="I23" s="69"/>
      <c r="J23" s="70"/>
    </row>
    <row r="24" spans="2:10" ht="98.25" customHeight="1" x14ac:dyDescent="0.25">
      <c r="B24" s="98" t="s">
        <v>335</v>
      </c>
      <c r="C24" s="76" t="s">
        <v>221</v>
      </c>
      <c r="D24" s="195" t="s">
        <v>8</v>
      </c>
      <c r="E24" s="68"/>
      <c r="F24" s="66"/>
      <c r="G24" s="66"/>
      <c r="H24" s="177"/>
      <c r="I24" s="69"/>
      <c r="J24" s="67"/>
    </row>
    <row r="25" spans="2:10" x14ac:dyDescent="0.25">
      <c r="B25" s="188" t="s">
        <v>336</v>
      </c>
      <c r="C25" s="54" t="s">
        <v>222</v>
      </c>
      <c r="D25" s="198"/>
      <c r="E25" s="62"/>
      <c r="F25" s="63"/>
      <c r="G25" s="62"/>
      <c r="H25" s="58"/>
      <c r="I25" s="59"/>
      <c r="J25" s="59"/>
    </row>
    <row r="26" spans="2:10" ht="45" x14ac:dyDescent="0.25">
      <c r="B26" s="98" t="s">
        <v>337</v>
      </c>
      <c r="C26" s="76" t="s">
        <v>223</v>
      </c>
      <c r="D26" s="195" t="s">
        <v>8</v>
      </c>
      <c r="E26" s="68"/>
      <c r="F26" s="66"/>
      <c r="G26" s="66"/>
      <c r="H26" s="177"/>
      <c r="I26" s="69"/>
      <c r="J26" s="67"/>
    </row>
    <row r="27" spans="2:10" ht="45" x14ac:dyDescent="0.25">
      <c r="B27" s="98" t="s">
        <v>338</v>
      </c>
      <c r="C27" s="76" t="s">
        <v>224</v>
      </c>
      <c r="D27" s="195" t="s">
        <v>8</v>
      </c>
      <c r="E27" s="68"/>
      <c r="F27" s="66"/>
      <c r="G27" s="66"/>
      <c r="H27" s="177"/>
      <c r="I27" s="69"/>
      <c r="J27" s="67"/>
    </row>
    <row r="28" spans="2:10" ht="99" customHeight="1" x14ac:dyDescent="0.25">
      <c r="B28" s="98" t="s">
        <v>339</v>
      </c>
      <c r="C28" s="226" t="s">
        <v>601</v>
      </c>
      <c r="D28" s="195" t="s">
        <v>8</v>
      </c>
      <c r="E28" s="68"/>
      <c r="F28" s="66"/>
      <c r="G28" s="66"/>
      <c r="H28" s="177"/>
      <c r="I28" s="69"/>
      <c r="J28" s="70"/>
    </row>
    <row r="29" spans="2:10" ht="19.899999999999999" customHeight="1" x14ac:dyDescent="0.25">
      <c r="B29" s="98" t="s">
        <v>340</v>
      </c>
      <c r="C29" s="77" t="s">
        <v>225</v>
      </c>
      <c r="D29" s="195" t="s">
        <v>8</v>
      </c>
      <c r="E29" s="68"/>
      <c r="F29" s="66"/>
      <c r="G29" s="66"/>
      <c r="H29" s="177"/>
      <c r="I29" s="69"/>
      <c r="J29" s="70"/>
    </row>
    <row r="30" spans="2:10" x14ac:dyDescent="0.25">
      <c r="B30" s="201" t="s">
        <v>437</v>
      </c>
      <c r="C30" s="54" t="s">
        <v>226</v>
      </c>
      <c r="D30" s="198"/>
      <c r="E30" s="62"/>
      <c r="F30" s="63"/>
      <c r="G30" s="62"/>
      <c r="H30" s="58"/>
      <c r="I30" s="59"/>
      <c r="J30" s="59"/>
    </row>
    <row r="31" spans="2:10" ht="45" x14ac:dyDescent="0.25">
      <c r="B31" s="98" t="s">
        <v>438</v>
      </c>
      <c r="C31" s="84" t="s">
        <v>434</v>
      </c>
      <c r="D31" s="193" t="s">
        <v>8</v>
      </c>
      <c r="E31" s="85"/>
      <c r="F31" s="86"/>
      <c r="G31" s="86"/>
      <c r="H31" s="177"/>
      <c r="I31" s="90"/>
      <c r="J31" s="88"/>
    </row>
    <row r="32" spans="2:10" ht="30" x14ac:dyDescent="0.25">
      <c r="B32" s="98" t="s">
        <v>439</v>
      </c>
      <c r="C32" s="91" t="s">
        <v>227</v>
      </c>
      <c r="D32" s="193" t="s">
        <v>8</v>
      </c>
      <c r="E32" s="85"/>
      <c r="F32" s="86"/>
      <c r="G32" s="86"/>
      <c r="H32" s="177"/>
      <c r="I32" s="90"/>
      <c r="J32" s="88"/>
    </row>
    <row r="33" spans="2:14" ht="30" x14ac:dyDescent="0.25">
      <c r="B33" s="98" t="s">
        <v>440</v>
      </c>
      <c r="C33" s="84" t="s">
        <v>229</v>
      </c>
      <c r="D33" s="193" t="s">
        <v>8</v>
      </c>
      <c r="E33" s="85"/>
      <c r="F33" s="86"/>
      <c r="G33" s="86"/>
      <c r="H33" s="177"/>
      <c r="I33" s="90"/>
      <c r="J33" s="94"/>
      <c r="M33" s="176"/>
      <c r="N33" s="176"/>
    </row>
    <row r="34" spans="2:14" x14ac:dyDescent="0.25">
      <c r="B34" s="188" t="s">
        <v>441</v>
      </c>
      <c r="C34" s="54" t="s">
        <v>228</v>
      </c>
      <c r="D34" s="198"/>
      <c r="E34" s="62"/>
      <c r="F34" s="63"/>
      <c r="G34" s="62"/>
      <c r="H34" s="58"/>
      <c r="I34" s="59"/>
      <c r="J34" s="59"/>
    </row>
    <row r="35" spans="2:14" ht="61.9" customHeight="1" x14ac:dyDescent="0.25">
      <c r="B35" s="98" t="s">
        <v>442</v>
      </c>
      <c r="C35" s="189" t="s">
        <v>230</v>
      </c>
      <c r="D35" s="193" t="s">
        <v>8</v>
      </c>
      <c r="E35" s="86"/>
      <c r="F35" s="86"/>
      <c r="G35" s="86"/>
      <c r="H35" s="177"/>
      <c r="I35" s="90"/>
      <c r="J35" s="88"/>
    </row>
    <row r="36" spans="2:14" ht="30" x14ac:dyDescent="0.25">
      <c r="B36" s="98" t="s">
        <v>443</v>
      </c>
      <c r="C36" s="95" t="s">
        <v>231</v>
      </c>
      <c r="D36" s="193" t="s">
        <v>8</v>
      </c>
      <c r="E36" s="86"/>
      <c r="F36" s="86"/>
      <c r="G36" s="86"/>
      <c r="H36" s="177"/>
      <c r="I36" s="90"/>
      <c r="J36" s="88"/>
    </row>
    <row r="37" spans="2:14" x14ac:dyDescent="0.25">
      <c r="B37" s="188" t="s">
        <v>341</v>
      </c>
      <c r="C37" s="54" t="s">
        <v>232</v>
      </c>
      <c r="D37" s="198"/>
      <c r="E37" s="62"/>
      <c r="F37" s="63"/>
      <c r="G37" s="62"/>
      <c r="H37" s="58"/>
      <c r="I37" s="59"/>
      <c r="J37" s="59"/>
    </row>
    <row r="38" spans="2:14" ht="83.25" customHeight="1" x14ac:dyDescent="0.25">
      <c r="B38" s="98" t="s">
        <v>342</v>
      </c>
      <c r="C38" s="224" t="s">
        <v>602</v>
      </c>
      <c r="D38" s="193" t="s">
        <v>8</v>
      </c>
      <c r="E38" s="85"/>
      <c r="F38" s="86"/>
      <c r="G38" s="86"/>
      <c r="H38" s="177"/>
      <c r="I38" s="90"/>
      <c r="J38" s="88"/>
    </row>
    <row r="39" spans="2:14" ht="75" x14ac:dyDescent="0.25">
      <c r="B39" s="98" t="s">
        <v>343</v>
      </c>
      <c r="C39" s="76" t="s">
        <v>233</v>
      </c>
      <c r="D39" s="195" t="s">
        <v>8</v>
      </c>
      <c r="E39" s="68"/>
      <c r="F39" s="97"/>
      <c r="G39" s="97"/>
      <c r="H39" s="177"/>
      <c r="I39" s="69"/>
      <c r="J39" s="67"/>
    </row>
    <row r="40" spans="2:14" ht="60" x14ac:dyDescent="0.25">
      <c r="B40" s="98" t="s">
        <v>344</v>
      </c>
      <c r="C40" s="180" t="s">
        <v>593</v>
      </c>
      <c r="D40" s="195" t="s">
        <v>8</v>
      </c>
      <c r="E40" s="181"/>
      <c r="F40" s="182"/>
      <c r="G40" s="182"/>
      <c r="H40" s="177"/>
      <c r="I40" s="183"/>
      <c r="J40" s="88"/>
    </row>
    <row r="41" spans="2:14" ht="30" x14ac:dyDescent="0.25">
      <c r="B41" s="98" t="s">
        <v>345</v>
      </c>
      <c r="C41" s="180" t="s">
        <v>234</v>
      </c>
      <c r="D41" s="195" t="s">
        <v>8</v>
      </c>
      <c r="E41" s="181"/>
      <c r="F41" s="182"/>
      <c r="G41" s="182"/>
      <c r="H41" s="177"/>
      <c r="I41" s="183"/>
      <c r="J41" s="88"/>
    </row>
    <row r="42" spans="2:14" ht="45" x14ac:dyDescent="0.25">
      <c r="B42" s="98" t="s">
        <v>346</v>
      </c>
      <c r="C42" s="76" t="s">
        <v>235</v>
      </c>
      <c r="D42" s="195" t="s">
        <v>8</v>
      </c>
      <c r="E42" s="68"/>
      <c r="F42" s="97"/>
      <c r="G42" s="97"/>
      <c r="H42" s="177"/>
      <c r="I42" s="69"/>
      <c r="J42" s="67"/>
    </row>
    <row r="43" spans="2:14" ht="45" x14ac:dyDescent="0.25">
      <c r="B43" s="98" t="s">
        <v>347</v>
      </c>
      <c r="C43" s="180" t="s">
        <v>594</v>
      </c>
      <c r="D43" s="195" t="s">
        <v>8</v>
      </c>
      <c r="E43" s="181"/>
      <c r="F43" s="182"/>
      <c r="G43" s="182"/>
      <c r="H43" s="177"/>
      <c r="I43" s="183"/>
      <c r="J43" s="88"/>
    </row>
    <row r="44" spans="2:14" ht="75" x14ac:dyDescent="0.25">
      <c r="B44" s="98" t="s">
        <v>347</v>
      </c>
      <c r="C44" s="227" t="s">
        <v>600</v>
      </c>
      <c r="D44" s="195" t="s">
        <v>8</v>
      </c>
      <c r="E44" s="181"/>
      <c r="F44" s="182"/>
      <c r="G44" s="182"/>
      <c r="H44" s="177"/>
      <c r="I44" s="183"/>
      <c r="J44" s="88"/>
    </row>
    <row r="45" spans="2:14" x14ac:dyDescent="0.25">
      <c r="B45" s="201" t="s">
        <v>348</v>
      </c>
      <c r="C45" s="54" t="s">
        <v>293</v>
      </c>
      <c r="D45" s="199"/>
      <c r="E45" s="61"/>
      <c r="F45" s="83"/>
      <c r="G45" s="61"/>
      <c r="H45" s="58"/>
      <c r="I45" s="59"/>
      <c r="J45" s="59"/>
    </row>
    <row r="46" spans="2:14" ht="16.149999999999999" customHeight="1" x14ac:dyDescent="0.25">
      <c r="B46" s="98" t="s">
        <v>446</v>
      </c>
      <c r="C46" s="84" t="s">
        <v>294</v>
      </c>
      <c r="D46" s="196" t="s">
        <v>8</v>
      </c>
      <c r="E46" s="85"/>
      <c r="F46" s="86"/>
      <c r="G46" s="86"/>
      <c r="H46" s="177"/>
      <c r="I46" s="90"/>
      <c r="J46" s="88"/>
    </row>
    <row r="47" spans="2:14" ht="30" customHeight="1" x14ac:dyDescent="0.25">
      <c r="B47" s="98" t="s">
        <v>447</v>
      </c>
      <c r="C47" s="189" t="s">
        <v>448</v>
      </c>
      <c r="D47" s="193" t="s">
        <v>8</v>
      </c>
      <c r="E47" s="85"/>
      <c r="F47" s="86"/>
      <c r="G47" s="86"/>
      <c r="H47" s="177"/>
      <c r="I47" s="90"/>
      <c r="J47" s="88"/>
    </row>
    <row r="48" spans="2:14" x14ac:dyDescent="0.25">
      <c r="B48" s="178" t="s">
        <v>349</v>
      </c>
      <c r="C48" s="54" t="s">
        <v>236</v>
      </c>
      <c r="D48" s="199"/>
      <c r="E48" s="61"/>
      <c r="F48" s="83"/>
      <c r="G48" s="61"/>
      <c r="H48" s="58"/>
      <c r="I48" s="59"/>
      <c r="J48" s="59"/>
    </row>
    <row r="49" spans="2:10" x14ac:dyDescent="0.25">
      <c r="B49" s="98" t="s">
        <v>350</v>
      </c>
      <c r="C49" s="84" t="s">
        <v>237</v>
      </c>
      <c r="D49" s="196" t="s">
        <v>8</v>
      </c>
      <c r="E49" s="85"/>
      <c r="F49" s="86"/>
      <c r="G49" s="86"/>
      <c r="H49" s="177"/>
      <c r="I49" s="90"/>
      <c r="J49" s="88"/>
    </row>
    <row r="50" spans="2:10" ht="47.45" customHeight="1" x14ac:dyDescent="0.25">
      <c r="B50" s="98" t="s">
        <v>351</v>
      </c>
      <c r="C50" s="189" t="s">
        <v>238</v>
      </c>
      <c r="D50" s="193" t="s">
        <v>8</v>
      </c>
      <c r="E50" s="85"/>
      <c r="F50" s="86"/>
      <c r="G50" s="86"/>
      <c r="H50" s="177"/>
      <c r="I50" s="90"/>
      <c r="J50" s="88"/>
    </row>
    <row r="51" spans="2:10" ht="30" x14ac:dyDescent="0.25">
      <c r="B51" s="98" t="s">
        <v>352</v>
      </c>
      <c r="C51" s="99" t="s">
        <v>239</v>
      </c>
      <c r="D51" s="193" t="s">
        <v>8</v>
      </c>
      <c r="E51" s="85"/>
      <c r="F51" s="86"/>
      <c r="G51" s="86"/>
      <c r="H51" s="177"/>
      <c r="I51" s="90"/>
      <c r="J51" s="94"/>
    </row>
    <row r="52" spans="2:10" ht="60" x14ac:dyDescent="0.25">
      <c r="B52" s="98" t="s">
        <v>353</v>
      </c>
      <c r="C52" s="100" t="s">
        <v>595</v>
      </c>
      <c r="D52" s="193" t="s">
        <v>8</v>
      </c>
      <c r="E52" s="85"/>
      <c r="F52" s="86"/>
      <c r="G52" s="86"/>
      <c r="H52" s="177"/>
      <c r="I52" s="90"/>
      <c r="J52" s="88"/>
    </row>
    <row r="53" spans="2:10" ht="45" x14ac:dyDescent="0.25">
      <c r="B53" s="98" t="s">
        <v>354</v>
      </c>
      <c r="C53" s="95" t="s">
        <v>596</v>
      </c>
      <c r="D53" s="193" t="s">
        <v>8</v>
      </c>
      <c r="E53" s="86"/>
      <c r="F53" s="86"/>
      <c r="G53" s="86"/>
      <c r="H53" s="177"/>
      <c r="I53" s="90"/>
      <c r="J53" s="88"/>
    </row>
    <row r="54" spans="2:10" x14ac:dyDescent="0.25">
      <c r="B54" s="178" t="s">
        <v>355</v>
      </c>
      <c r="C54" s="54" t="s">
        <v>240</v>
      </c>
      <c r="D54" s="199"/>
      <c r="E54" s="61"/>
      <c r="F54" s="83"/>
      <c r="G54" s="61"/>
      <c r="H54" s="58"/>
      <c r="I54" s="59"/>
      <c r="J54" s="59"/>
    </row>
    <row r="55" spans="2:10" ht="40.15" customHeight="1" x14ac:dyDescent="0.25">
      <c r="B55" s="98" t="s">
        <v>356</v>
      </c>
      <c r="C55" s="95" t="s">
        <v>435</v>
      </c>
      <c r="D55" s="193" t="s">
        <v>8</v>
      </c>
      <c r="E55" s="86"/>
      <c r="F55" s="86"/>
      <c r="G55" s="86"/>
      <c r="H55" s="177"/>
      <c r="I55" s="90"/>
      <c r="J55" s="88"/>
    </row>
    <row r="56" spans="2:10" ht="60" x14ac:dyDescent="0.25">
      <c r="B56" s="98" t="s">
        <v>357</v>
      </c>
      <c r="C56" s="95" t="s">
        <v>241</v>
      </c>
      <c r="D56" s="193" t="s">
        <v>8</v>
      </c>
      <c r="E56" s="86"/>
      <c r="F56" s="86"/>
      <c r="G56" s="86"/>
      <c r="H56" s="177"/>
      <c r="I56" s="90"/>
      <c r="J56" s="88"/>
    </row>
    <row r="57" spans="2:10" x14ac:dyDescent="0.25">
      <c r="B57" s="178" t="s">
        <v>358</v>
      </c>
      <c r="C57" s="54" t="s">
        <v>242</v>
      </c>
      <c r="D57" s="199"/>
      <c r="E57" s="61"/>
      <c r="F57" s="83"/>
      <c r="G57" s="61"/>
      <c r="H57" s="58"/>
      <c r="I57" s="59"/>
      <c r="J57" s="59"/>
    </row>
    <row r="58" spans="2:10" ht="31.15" customHeight="1" x14ac:dyDescent="0.25">
      <c r="B58" s="98" t="s">
        <v>359</v>
      </c>
      <c r="C58" s="95" t="s">
        <v>243</v>
      </c>
      <c r="D58" s="193" t="s">
        <v>8</v>
      </c>
      <c r="E58" s="86"/>
      <c r="F58" s="86"/>
      <c r="G58" s="86"/>
      <c r="H58" s="177"/>
      <c r="I58" s="90"/>
      <c r="J58" s="88"/>
    </row>
    <row r="59" spans="2:10" ht="146.44999999999999" customHeight="1" x14ac:dyDescent="0.25">
      <c r="B59" s="98" t="s">
        <v>360</v>
      </c>
      <c r="C59" s="101" t="s">
        <v>244</v>
      </c>
      <c r="D59" s="193" t="s">
        <v>8</v>
      </c>
      <c r="E59" s="86"/>
      <c r="F59" s="86"/>
      <c r="G59" s="86"/>
      <c r="H59" s="177"/>
      <c r="I59" s="90"/>
      <c r="J59" s="88"/>
    </row>
    <row r="60" spans="2:10" ht="134.44999999999999" customHeight="1" x14ac:dyDescent="0.25">
      <c r="B60" s="98" t="s">
        <v>361</v>
      </c>
      <c r="C60" s="190" t="s">
        <v>245</v>
      </c>
      <c r="D60" s="193" t="s">
        <v>8</v>
      </c>
      <c r="E60" s="86"/>
      <c r="F60" s="86"/>
      <c r="G60" s="86"/>
      <c r="H60" s="177"/>
      <c r="I60" s="90"/>
      <c r="J60" s="88"/>
    </row>
    <row r="61" spans="2:10" ht="75" x14ac:dyDescent="0.25">
      <c r="B61" s="98" t="s">
        <v>362</v>
      </c>
      <c r="C61" s="103" t="s">
        <v>246</v>
      </c>
      <c r="D61" s="193" t="s">
        <v>8</v>
      </c>
      <c r="E61" s="86"/>
      <c r="F61" s="86"/>
      <c r="G61" s="86"/>
      <c r="H61" s="177"/>
      <c r="I61" s="90"/>
      <c r="J61" s="88"/>
    </row>
    <row r="62" spans="2:10" x14ac:dyDescent="0.25">
      <c r="B62" s="178" t="s">
        <v>363</v>
      </c>
      <c r="C62" s="54" t="s">
        <v>247</v>
      </c>
      <c r="D62" s="199"/>
      <c r="E62" s="61"/>
      <c r="F62" s="83"/>
      <c r="G62" s="61"/>
      <c r="H62" s="58"/>
      <c r="I62" s="59"/>
      <c r="J62" s="59"/>
    </row>
    <row r="63" spans="2:10" x14ac:dyDescent="0.25">
      <c r="B63" s="178" t="s">
        <v>364</v>
      </c>
      <c r="C63" s="54" t="s">
        <v>436</v>
      </c>
      <c r="D63" s="199"/>
      <c r="E63" s="61"/>
      <c r="F63" s="83"/>
      <c r="G63" s="61"/>
      <c r="H63" s="58"/>
      <c r="I63" s="59"/>
      <c r="J63" s="59"/>
    </row>
    <row r="64" spans="2:10" ht="60" x14ac:dyDescent="0.25">
      <c r="B64" s="98" t="s">
        <v>365</v>
      </c>
      <c r="C64" s="84" t="s">
        <v>248</v>
      </c>
      <c r="D64" s="196" t="s">
        <v>8</v>
      </c>
      <c r="E64" s="85"/>
      <c r="F64" s="86"/>
      <c r="G64" s="86"/>
      <c r="H64" s="177"/>
      <c r="I64" s="90"/>
      <c r="J64" s="88"/>
    </row>
    <row r="65" spans="2:10" ht="30" x14ac:dyDescent="0.25">
      <c r="B65" s="98" t="s">
        <v>366</v>
      </c>
      <c r="C65" s="91" t="s">
        <v>249</v>
      </c>
      <c r="D65" s="193" t="s">
        <v>8</v>
      </c>
      <c r="E65" s="85"/>
      <c r="F65" s="86"/>
      <c r="G65" s="86"/>
      <c r="H65" s="177"/>
      <c r="I65" s="90"/>
      <c r="J65" s="88"/>
    </row>
    <row r="66" spans="2:10" ht="45" x14ac:dyDescent="0.25">
      <c r="B66" s="98" t="s">
        <v>367</v>
      </c>
      <c r="C66" s="99" t="s">
        <v>250</v>
      </c>
      <c r="D66" s="193" t="s">
        <v>8</v>
      </c>
      <c r="E66" s="85"/>
      <c r="F66" s="86"/>
      <c r="G66" s="86"/>
      <c r="H66" s="177"/>
      <c r="I66" s="90"/>
      <c r="J66" s="94"/>
    </row>
    <row r="67" spans="2:10" ht="174" customHeight="1" x14ac:dyDescent="0.25">
      <c r="B67" s="98" t="s">
        <v>368</v>
      </c>
      <c r="C67" s="100" t="s">
        <v>251</v>
      </c>
      <c r="D67" s="193" t="s">
        <v>8</v>
      </c>
      <c r="E67" s="85"/>
      <c r="F67" s="86"/>
      <c r="G67" s="86"/>
      <c r="H67" s="177"/>
      <c r="I67" s="90"/>
      <c r="J67" s="88"/>
    </row>
    <row r="68" spans="2:10" ht="75" x14ac:dyDescent="0.25">
      <c r="B68" s="98" t="s">
        <v>444</v>
      </c>
      <c r="C68" s="84" t="s">
        <v>252</v>
      </c>
      <c r="D68" s="193" t="s">
        <v>8</v>
      </c>
      <c r="E68" s="85"/>
      <c r="F68" s="86"/>
      <c r="G68" s="86"/>
      <c r="H68" s="177"/>
      <c r="I68" s="90"/>
      <c r="J68" s="88"/>
    </row>
    <row r="69" spans="2:10" x14ac:dyDescent="0.25">
      <c r="B69" s="178" t="s">
        <v>369</v>
      </c>
      <c r="C69" s="54" t="s">
        <v>253</v>
      </c>
      <c r="D69" s="199"/>
      <c r="E69" s="61"/>
      <c r="F69" s="83"/>
      <c r="G69" s="61"/>
      <c r="H69" s="58"/>
      <c r="I69" s="59"/>
      <c r="J69" s="59"/>
    </row>
    <row r="70" spans="2:10" ht="114.75" customHeight="1" x14ac:dyDescent="0.25">
      <c r="B70" s="98" t="s">
        <v>370</v>
      </c>
      <c r="C70" s="189" t="s">
        <v>254</v>
      </c>
      <c r="D70" s="193" t="s">
        <v>8</v>
      </c>
      <c r="E70" s="85"/>
      <c r="F70" s="86"/>
      <c r="G70" s="86"/>
      <c r="H70" s="177"/>
      <c r="I70" s="90"/>
      <c r="J70" s="88"/>
    </row>
    <row r="71" spans="2:10" x14ac:dyDescent="0.25">
      <c r="B71" s="178" t="s">
        <v>371</v>
      </c>
      <c r="C71" s="54" t="s">
        <v>255</v>
      </c>
      <c r="D71" s="199"/>
      <c r="E71" s="61"/>
      <c r="F71" s="83"/>
      <c r="G71" s="61"/>
      <c r="H71" s="58"/>
      <c r="I71" s="59"/>
      <c r="J71" s="59"/>
    </row>
    <row r="72" spans="2:10" ht="45" x14ac:dyDescent="0.25">
      <c r="B72" s="98" t="s">
        <v>372</v>
      </c>
      <c r="C72" s="100" t="s">
        <v>256</v>
      </c>
      <c r="D72" s="193" t="s">
        <v>8</v>
      </c>
      <c r="E72" s="85"/>
      <c r="F72" s="86"/>
      <c r="G72" s="86"/>
      <c r="H72" s="177"/>
      <c r="I72" s="90"/>
      <c r="J72" s="88"/>
    </row>
    <row r="73" spans="2:10" ht="75" x14ac:dyDescent="0.25">
      <c r="B73" s="98" t="s">
        <v>373</v>
      </c>
      <c r="C73" s="84" t="s">
        <v>257</v>
      </c>
      <c r="D73" s="193" t="s">
        <v>8</v>
      </c>
      <c r="E73" s="85"/>
      <c r="F73" s="86"/>
      <c r="G73" s="86"/>
      <c r="H73" s="177"/>
      <c r="I73" s="90"/>
      <c r="J73" s="88"/>
    </row>
    <row r="74" spans="2:10" ht="45" x14ac:dyDescent="0.25">
      <c r="B74" s="98" t="s">
        <v>374</v>
      </c>
      <c r="C74" s="95" t="s">
        <v>258</v>
      </c>
      <c r="D74" s="193" t="s">
        <v>8</v>
      </c>
      <c r="E74" s="86"/>
      <c r="F74" s="86"/>
      <c r="G74" s="86"/>
      <c r="H74" s="177"/>
      <c r="I74" s="90"/>
      <c r="J74" s="88"/>
    </row>
    <row r="75" spans="2:10" ht="132.75" customHeight="1" x14ac:dyDescent="0.25">
      <c r="B75" s="98" t="s">
        <v>375</v>
      </c>
      <c r="C75" s="95" t="s">
        <v>259</v>
      </c>
      <c r="D75" s="193" t="s">
        <v>8</v>
      </c>
      <c r="E75" s="86"/>
      <c r="F75" s="86"/>
      <c r="G75" s="86"/>
      <c r="H75" s="177"/>
      <c r="I75" s="90"/>
      <c r="J75" s="88"/>
    </row>
    <row r="76" spans="2:10" ht="70.5" customHeight="1" x14ac:dyDescent="0.25">
      <c r="B76" s="98" t="s">
        <v>376</v>
      </c>
      <c r="C76" s="95" t="s">
        <v>260</v>
      </c>
      <c r="D76" s="193" t="s">
        <v>8</v>
      </c>
      <c r="E76" s="86"/>
      <c r="F76" s="86"/>
      <c r="G76" s="86"/>
      <c r="H76" s="177"/>
      <c r="I76" s="90"/>
      <c r="J76" s="88"/>
    </row>
    <row r="77" spans="2:10" x14ac:dyDescent="0.25">
      <c r="B77" s="178" t="s">
        <v>377</v>
      </c>
      <c r="C77" s="54" t="s">
        <v>261</v>
      </c>
      <c r="D77" s="199"/>
      <c r="E77" s="61"/>
      <c r="F77" s="83"/>
      <c r="G77" s="61"/>
      <c r="H77" s="58"/>
      <c r="I77" s="59"/>
      <c r="J77" s="59"/>
    </row>
    <row r="78" spans="2:10" ht="48.75" customHeight="1" x14ac:dyDescent="0.25">
      <c r="B78" s="98" t="s">
        <v>378</v>
      </c>
      <c r="C78" s="189" t="s">
        <v>262</v>
      </c>
      <c r="D78" s="193" t="s">
        <v>8</v>
      </c>
      <c r="E78" s="86"/>
      <c r="F78" s="86"/>
      <c r="G78" s="86"/>
      <c r="H78" s="177"/>
      <c r="I78" s="90"/>
      <c r="J78" s="88"/>
    </row>
    <row r="79" spans="2:10" x14ac:dyDescent="0.25">
      <c r="B79" s="178" t="s">
        <v>379</v>
      </c>
      <c r="C79" s="54" t="s">
        <v>263</v>
      </c>
      <c r="D79" s="199"/>
      <c r="E79" s="61"/>
      <c r="F79" s="83"/>
      <c r="G79" s="61"/>
      <c r="H79" s="58"/>
      <c r="I79" s="59"/>
      <c r="J79" s="59"/>
    </row>
    <row r="80" spans="2:10" ht="45" x14ac:dyDescent="0.25">
      <c r="B80" s="98" t="s">
        <v>380</v>
      </c>
      <c r="C80" s="102" t="s">
        <v>264</v>
      </c>
      <c r="D80" s="193" t="s">
        <v>8</v>
      </c>
      <c r="E80" s="86"/>
      <c r="F80" s="86"/>
      <c r="G80" s="86"/>
      <c r="H80" s="177"/>
      <c r="I80" s="90"/>
      <c r="J80" s="88"/>
    </row>
    <row r="81" spans="2:10" ht="90" x14ac:dyDescent="0.25">
      <c r="B81" s="98" t="s">
        <v>603</v>
      </c>
      <c r="C81" s="103" t="s">
        <v>265</v>
      </c>
      <c r="D81" s="193" t="s">
        <v>8</v>
      </c>
      <c r="E81" s="86"/>
      <c r="F81" s="86"/>
      <c r="G81" s="86"/>
      <c r="H81" s="177"/>
      <c r="I81" s="90"/>
      <c r="J81" s="88"/>
    </row>
    <row r="82" spans="2:10" ht="60" x14ac:dyDescent="0.25">
      <c r="B82" s="98" t="s">
        <v>604</v>
      </c>
      <c r="C82" s="76" t="s">
        <v>266</v>
      </c>
      <c r="D82" s="195" t="s">
        <v>8</v>
      </c>
      <c r="E82" s="68"/>
      <c r="F82" s="97"/>
      <c r="G82" s="97"/>
      <c r="H82" s="177"/>
      <c r="I82" s="69"/>
      <c r="J82" s="67"/>
    </row>
    <row r="83" spans="2:10" x14ac:dyDescent="0.25">
      <c r="B83" s="178" t="s">
        <v>381</v>
      </c>
      <c r="C83" s="54" t="s">
        <v>267</v>
      </c>
      <c r="D83" s="199"/>
      <c r="E83" s="61"/>
      <c r="F83" s="83"/>
      <c r="G83" s="61"/>
      <c r="H83" s="58"/>
      <c r="I83" s="59"/>
      <c r="J83" s="59"/>
    </row>
    <row r="84" spans="2:10" ht="75" x14ac:dyDescent="0.25">
      <c r="B84" s="98" t="s">
        <v>382</v>
      </c>
      <c r="C84" s="76" t="s">
        <v>573</v>
      </c>
      <c r="D84" s="195" t="s">
        <v>8</v>
      </c>
      <c r="E84" s="68"/>
      <c r="F84" s="97"/>
      <c r="G84" s="97"/>
      <c r="H84" s="177"/>
      <c r="I84" s="69"/>
      <c r="J84" s="67"/>
    </row>
    <row r="85" spans="2:10" ht="45" x14ac:dyDescent="0.25">
      <c r="B85" s="98" t="s">
        <v>383</v>
      </c>
      <c r="C85" s="104" t="s">
        <v>572</v>
      </c>
      <c r="D85" s="193" t="s">
        <v>8</v>
      </c>
      <c r="E85" s="86"/>
      <c r="F85" s="86"/>
      <c r="G85" s="86"/>
      <c r="H85" s="177"/>
      <c r="I85" s="90"/>
      <c r="J85" s="88"/>
    </row>
    <row r="86" spans="2:10" ht="103.9" customHeight="1" x14ac:dyDescent="0.25">
      <c r="B86" s="98" t="s">
        <v>384</v>
      </c>
      <c r="C86" s="76" t="s">
        <v>268</v>
      </c>
      <c r="D86" s="197" t="s">
        <v>8</v>
      </c>
      <c r="E86" s="86"/>
      <c r="F86" s="86"/>
      <c r="G86" s="86"/>
      <c r="H86" s="177"/>
      <c r="I86" s="90"/>
      <c r="J86" s="88"/>
    </row>
    <row r="87" spans="2:10" x14ac:dyDescent="0.25">
      <c r="B87" s="178" t="s">
        <v>385</v>
      </c>
      <c r="C87" s="54" t="s">
        <v>269</v>
      </c>
      <c r="D87" s="199"/>
      <c r="E87" s="61"/>
      <c r="F87" s="83"/>
      <c r="G87" s="61"/>
      <c r="H87" s="58"/>
      <c r="I87" s="59"/>
      <c r="J87" s="59"/>
    </row>
    <row r="88" spans="2:10" ht="45" x14ac:dyDescent="0.25">
      <c r="B88" s="98"/>
      <c r="C88" s="76" t="s">
        <v>270</v>
      </c>
      <c r="D88" s="195" t="s">
        <v>8</v>
      </c>
      <c r="E88" s="68"/>
      <c r="F88" s="97"/>
      <c r="G88" s="97"/>
      <c r="H88" s="177"/>
      <c r="I88" s="69"/>
      <c r="J88" s="67"/>
    </row>
    <row r="89" spans="2:10" x14ac:dyDescent="0.25">
      <c r="B89" s="98" t="s">
        <v>386</v>
      </c>
      <c r="C89" s="104" t="s">
        <v>271</v>
      </c>
      <c r="D89" s="193" t="s">
        <v>8</v>
      </c>
      <c r="E89" s="86"/>
      <c r="F89" s="86"/>
      <c r="G89" s="86"/>
      <c r="H89" s="177"/>
      <c r="I89" s="90"/>
      <c r="J89" s="88"/>
    </row>
    <row r="90" spans="2:10" x14ac:dyDescent="0.25">
      <c r="B90" s="98" t="s">
        <v>387</v>
      </c>
      <c r="C90" s="76" t="s">
        <v>272</v>
      </c>
      <c r="D90" s="197" t="s">
        <v>8</v>
      </c>
      <c r="E90" s="86"/>
      <c r="F90" s="86"/>
      <c r="G90" s="86"/>
      <c r="H90" s="177"/>
      <c r="I90" s="90"/>
      <c r="J90" s="88"/>
    </row>
    <row r="91" spans="2:10" x14ac:dyDescent="0.25">
      <c r="B91" s="98" t="s">
        <v>388</v>
      </c>
      <c r="C91" s="76" t="s">
        <v>274</v>
      </c>
      <c r="D91" s="195" t="s">
        <v>8</v>
      </c>
      <c r="E91" s="68"/>
      <c r="F91" s="97"/>
      <c r="G91" s="97"/>
      <c r="H91" s="177"/>
      <c r="I91" s="69"/>
      <c r="J91" s="67"/>
    </row>
    <row r="92" spans="2:10" x14ac:dyDescent="0.25">
      <c r="B92" s="98" t="s">
        <v>389</v>
      </c>
      <c r="C92" s="191" t="s">
        <v>273</v>
      </c>
      <c r="D92" s="193" t="s">
        <v>8</v>
      </c>
      <c r="E92" s="86"/>
      <c r="F92" s="86"/>
      <c r="G92" s="86"/>
      <c r="H92" s="177"/>
      <c r="I92" s="90"/>
      <c r="J92" s="88"/>
    </row>
    <row r="93" spans="2:10" x14ac:dyDescent="0.25">
      <c r="B93" s="98" t="s">
        <v>390</v>
      </c>
      <c r="C93" s="76" t="s">
        <v>274</v>
      </c>
      <c r="D93" s="197" t="s">
        <v>8</v>
      </c>
      <c r="E93" s="86"/>
      <c r="F93" s="86"/>
      <c r="G93" s="86"/>
      <c r="H93" s="177"/>
      <c r="I93" s="90"/>
      <c r="J93" s="88"/>
    </row>
    <row r="94" spans="2:10" ht="30" x14ac:dyDescent="0.25">
      <c r="B94" s="98" t="s">
        <v>391</v>
      </c>
      <c r="C94" s="76" t="s">
        <v>275</v>
      </c>
      <c r="D94" s="195" t="s">
        <v>8</v>
      </c>
      <c r="E94" s="68"/>
      <c r="F94" s="97"/>
      <c r="G94" s="97"/>
      <c r="H94" s="177"/>
      <c r="I94" s="69"/>
      <c r="J94" s="67"/>
    </row>
    <row r="95" spans="2:10" ht="138.6" customHeight="1" x14ac:dyDescent="0.25">
      <c r="B95" s="98" t="s">
        <v>392</v>
      </c>
      <c r="C95" s="84" t="s">
        <v>449</v>
      </c>
      <c r="D95" s="195" t="s">
        <v>8</v>
      </c>
      <c r="E95" s="68"/>
      <c r="F95" s="97"/>
      <c r="G95" s="97"/>
      <c r="H95" s="177"/>
      <c r="I95" s="69"/>
      <c r="J95" s="67"/>
    </row>
    <row r="96" spans="2:10" ht="33" customHeight="1" x14ac:dyDescent="0.25">
      <c r="B96" s="98" t="s">
        <v>393</v>
      </c>
      <c r="C96" s="84" t="s">
        <v>276</v>
      </c>
      <c r="D96" s="195" t="s">
        <v>8</v>
      </c>
      <c r="E96" s="68"/>
      <c r="F96" s="97"/>
      <c r="G96" s="97"/>
      <c r="H96" s="177"/>
      <c r="I96" s="69"/>
      <c r="J96" s="67"/>
    </row>
    <row r="97" spans="2:10" ht="35.25" customHeight="1" x14ac:dyDescent="0.25">
      <c r="B97" s="98" t="s">
        <v>394</v>
      </c>
      <c r="C97" s="84" t="s">
        <v>277</v>
      </c>
      <c r="D97" s="195" t="s">
        <v>8</v>
      </c>
      <c r="E97" s="68"/>
      <c r="F97" s="97"/>
      <c r="G97" s="97"/>
      <c r="H97" s="177"/>
      <c r="I97" s="69"/>
      <c r="J97" s="67"/>
    </row>
    <row r="98" spans="2:10" x14ac:dyDescent="0.25">
      <c r="B98" s="222" t="s">
        <v>395</v>
      </c>
      <c r="C98" s="54" t="s">
        <v>278</v>
      </c>
      <c r="D98" s="199"/>
      <c r="E98" s="61"/>
      <c r="F98" s="83"/>
      <c r="G98" s="61"/>
      <c r="H98" s="58"/>
      <c r="I98" s="59"/>
      <c r="J98" s="59"/>
    </row>
    <row r="99" spans="2:10" ht="45" x14ac:dyDescent="0.25">
      <c r="B99" s="98"/>
      <c r="C99" s="191" t="s">
        <v>279</v>
      </c>
      <c r="D99" s="193" t="s">
        <v>8</v>
      </c>
      <c r="E99" s="86"/>
      <c r="F99" s="86"/>
      <c r="G99" s="86"/>
      <c r="H99" s="177"/>
      <c r="I99" s="90"/>
      <c r="J99" s="88"/>
    </row>
    <row r="100" spans="2:10" ht="13.15" customHeight="1" x14ac:dyDescent="0.25">
      <c r="B100" s="98" t="s">
        <v>551</v>
      </c>
      <c r="C100" s="76" t="s">
        <v>280</v>
      </c>
      <c r="D100" s="197" t="s">
        <v>8</v>
      </c>
      <c r="E100" s="86"/>
      <c r="F100" s="86"/>
      <c r="G100" s="86"/>
      <c r="H100" s="177"/>
      <c r="I100" s="90"/>
      <c r="J100" s="88"/>
    </row>
    <row r="101" spans="2:10" x14ac:dyDescent="0.25">
      <c r="B101" s="98" t="s">
        <v>552</v>
      </c>
      <c r="C101" s="84" t="s">
        <v>281</v>
      </c>
      <c r="D101" s="195" t="s">
        <v>8</v>
      </c>
      <c r="E101" s="68"/>
      <c r="F101" s="97"/>
      <c r="G101" s="97"/>
      <c r="H101" s="177"/>
      <c r="I101" s="69"/>
      <c r="J101" s="67"/>
    </row>
    <row r="102" spans="2:10" x14ac:dyDescent="0.25">
      <c r="B102" s="98" t="s">
        <v>553</v>
      </c>
      <c r="C102" s="84" t="s">
        <v>282</v>
      </c>
      <c r="D102" s="195" t="s">
        <v>8</v>
      </c>
      <c r="E102" s="68"/>
      <c r="F102" s="97"/>
      <c r="G102" s="97"/>
      <c r="H102" s="177"/>
      <c r="I102" s="69"/>
      <c r="J102" s="67"/>
    </row>
    <row r="103" spans="2:10" ht="28.15" customHeight="1" x14ac:dyDescent="0.25">
      <c r="B103" s="98" t="s">
        <v>554</v>
      </c>
      <c r="C103" s="84" t="s">
        <v>283</v>
      </c>
      <c r="D103" s="197" t="s">
        <v>8</v>
      </c>
      <c r="E103" s="86"/>
      <c r="F103" s="86"/>
      <c r="G103" s="86"/>
      <c r="H103" s="177"/>
      <c r="I103" s="90"/>
      <c r="J103" s="88"/>
    </row>
    <row r="104" spans="2:10" x14ac:dyDescent="0.25">
      <c r="B104" s="178" t="s">
        <v>396</v>
      </c>
      <c r="C104" s="54" t="s">
        <v>284</v>
      </c>
      <c r="D104" s="199"/>
      <c r="E104" s="61"/>
      <c r="F104" s="83"/>
      <c r="G104" s="61"/>
      <c r="H104" s="58"/>
      <c r="I104" s="59"/>
      <c r="J104" s="59"/>
    </row>
    <row r="105" spans="2:10" ht="30" x14ac:dyDescent="0.25">
      <c r="B105" s="98" t="s">
        <v>555</v>
      </c>
      <c r="C105" s="84" t="s">
        <v>285</v>
      </c>
      <c r="D105" s="195" t="s">
        <v>8</v>
      </c>
      <c r="E105" s="68"/>
      <c r="F105" s="97"/>
      <c r="G105" s="97"/>
      <c r="H105" s="177"/>
      <c r="I105" s="69"/>
      <c r="J105" s="67"/>
    </row>
    <row r="106" spans="2:10" ht="30" x14ac:dyDescent="0.25">
      <c r="B106" s="98" t="s">
        <v>556</v>
      </c>
      <c r="C106" s="84" t="s">
        <v>286</v>
      </c>
      <c r="D106" s="195" t="s">
        <v>8</v>
      </c>
      <c r="E106" s="68"/>
      <c r="F106" s="97"/>
      <c r="G106" s="97"/>
      <c r="H106" s="177"/>
      <c r="I106" s="69"/>
      <c r="J106" s="67"/>
    </row>
    <row r="107" spans="2:10" ht="75" x14ac:dyDescent="0.25">
      <c r="B107" s="98" t="s">
        <v>557</v>
      </c>
      <c r="C107" s="84" t="s">
        <v>287</v>
      </c>
      <c r="D107" s="195" t="s">
        <v>8</v>
      </c>
      <c r="E107" s="68"/>
      <c r="F107" s="97"/>
      <c r="G107" s="97"/>
      <c r="H107" s="177"/>
      <c r="I107" s="69"/>
      <c r="J107" s="67"/>
    </row>
    <row r="108" spans="2:10" ht="30" x14ac:dyDescent="0.25">
      <c r="B108" s="98" t="s">
        <v>558</v>
      </c>
      <c r="C108" s="84" t="s">
        <v>288</v>
      </c>
      <c r="D108" s="195" t="s">
        <v>8</v>
      </c>
      <c r="E108" s="68"/>
      <c r="F108" s="97"/>
      <c r="G108" s="97"/>
      <c r="H108" s="177"/>
      <c r="I108" s="69"/>
      <c r="J108" s="67"/>
    </row>
    <row r="109" spans="2:10" ht="45" x14ac:dyDescent="0.25">
      <c r="B109" s="98" t="s">
        <v>559</v>
      </c>
      <c r="C109" s="84" t="s">
        <v>289</v>
      </c>
      <c r="D109" s="195" t="s">
        <v>8</v>
      </c>
      <c r="E109" s="68"/>
      <c r="F109" s="97"/>
      <c r="G109" s="97"/>
      <c r="H109" s="177"/>
      <c r="I109" s="69"/>
      <c r="J109" s="67"/>
    </row>
    <row r="110" spans="2:10" x14ac:dyDescent="0.25">
      <c r="B110" s="179" t="s">
        <v>397</v>
      </c>
      <c r="C110" s="54" t="s">
        <v>291</v>
      </c>
      <c r="D110" s="200"/>
      <c r="E110" s="56"/>
      <c r="F110" s="57"/>
      <c r="G110" s="61"/>
      <c r="H110" s="58"/>
      <c r="I110" s="59"/>
      <c r="J110" s="59"/>
    </row>
    <row r="111" spans="2:10" ht="45" x14ac:dyDescent="0.25">
      <c r="B111" s="98" t="s">
        <v>560</v>
      </c>
      <c r="C111" s="84" t="s">
        <v>292</v>
      </c>
      <c r="D111" s="196" t="s">
        <v>8</v>
      </c>
      <c r="E111" s="85"/>
      <c r="F111" s="86"/>
      <c r="G111" s="86"/>
      <c r="H111" s="177"/>
      <c r="I111" s="90"/>
      <c r="J111" s="88"/>
    </row>
    <row r="112" spans="2:10" x14ac:dyDescent="0.25">
      <c r="B112" s="179" t="s">
        <v>398</v>
      </c>
      <c r="C112" s="54" t="s">
        <v>295</v>
      </c>
      <c r="D112" s="200"/>
      <c r="E112" s="56"/>
      <c r="F112" s="57"/>
      <c r="G112" s="61"/>
      <c r="H112" s="58"/>
      <c r="I112" s="59"/>
      <c r="J112" s="59"/>
    </row>
    <row r="113" spans="2:18" ht="35.450000000000003" customHeight="1" x14ac:dyDescent="0.25">
      <c r="B113" s="98" t="s">
        <v>561</v>
      </c>
      <c r="C113" s="108" t="s">
        <v>297</v>
      </c>
      <c r="D113" s="195" t="s">
        <v>8</v>
      </c>
      <c r="E113" s="66"/>
      <c r="F113" s="66"/>
      <c r="G113" s="66"/>
      <c r="H113" s="177"/>
      <c r="I113" s="90"/>
      <c r="J113" s="67"/>
    </row>
    <row r="114" spans="2:18" ht="98.25" customHeight="1" x14ac:dyDescent="0.25">
      <c r="B114" s="98" t="s">
        <v>562</v>
      </c>
      <c r="C114" s="108" t="s">
        <v>296</v>
      </c>
      <c r="D114" s="195" t="s">
        <v>8</v>
      </c>
      <c r="E114" s="66"/>
      <c r="F114" s="66"/>
      <c r="G114" s="66"/>
      <c r="H114" s="177"/>
      <c r="I114" s="90"/>
      <c r="J114" s="67"/>
      <c r="R114" s="3" t="s">
        <v>173</v>
      </c>
    </row>
    <row r="115" spans="2:18" ht="107.45" customHeight="1" x14ac:dyDescent="0.25">
      <c r="B115" s="98" t="s">
        <v>563</v>
      </c>
      <c r="C115" s="108" t="s">
        <v>298</v>
      </c>
      <c r="D115" s="195" t="s">
        <v>8</v>
      </c>
      <c r="E115" s="66"/>
      <c r="F115" s="66"/>
      <c r="G115" s="66"/>
      <c r="H115" s="177"/>
      <c r="I115" s="90"/>
      <c r="J115" s="67"/>
      <c r="R115" s="3" t="s">
        <v>173</v>
      </c>
    </row>
    <row r="116" spans="2:18" x14ac:dyDescent="0.25">
      <c r="B116" s="179" t="s">
        <v>564</v>
      </c>
      <c r="C116" s="54" t="s">
        <v>299</v>
      </c>
      <c r="D116" s="200"/>
      <c r="E116" s="56"/>
      <c r="F116" s="57"/>
      <c r="G116" s="61"/>
      <c r="H116" s="58"/>
      <c r="I116" s="59"/>
      <c r="J116" s="59"/>
    </row>
    <row r="117" spans="2:18" ht="90" customHeight="1" x14ac:dyDescent="0.25">
      <c r="B117" s="98" t="s">
        <v>565</v>
      </c>
      <c r="C117" s="108" t="s">
        <v>300</v>
      </c>
      <c r="D117" s="195" t="s">
        <v>8</v>
      </c>
      <c r="E117" s="66"/>
      <c r="F117" s="66"/>
      <c r="G117" s="66"/>
      <c r="H117" s="177"/>
      <c r="I117" s="90"/>
      <c r="J117" s="67"/>
    </row>
    <row r="118" spans="2:18" ht="90.6" customHeight="1" x14ac:dyDescent="0.25">
      <c r="B118" s="98" t="s">
        <v>566</v>
      </c>
      <c r="C118" s="108" t="s">
        <v>302</v>
      </c>
      <c r="D118" s="195" t="s">
        <v>8</v>
      </c>
      <c r="E118" s="66"/>
      <c r="F118" s="66"/>
      <c r="G118" s="66"/>
      <c r="H118" s="177"/>
      <c r="I118" s="90"/>
      <c r="J118" s="67"/>
    </row>
    <row r="119" spans="2:18" ht="288" customHeight="1" x14ac:dyDescent="0.25">
      <c r="B119" s="98" t="s">
        <v>567</v>
      </c>
      <c r="C119" s="108" t="s">
        <v>301</v>
      </c>
      <c r="D119" s="195" t="s">
        <v>8</v>
      </c>
      <c r="E119" s="66"/>
      <c r="F119" s="66"/>
      <c r="G119" s="66"/>
      <c r="H119" s="177"/>
      <c r="I119" s="90"/>
      <c r="J119" s="67"/>
      <c r="R119" s="3" t="s">
        <v>173</v>
      </c>
    </row>
    <row r="120" spans="2:18" ht="107.45" customHeight="1" x14ac:dyDescent="0.25">
      <c r="B120" s="98" t="s">
        <v>568</v>
      </c>
      <c r="C120" s="108" t="s">
        <v>450</v>
      </c>
      <c r="D120" s="195" t="s">
        <v>8</v>
      </c>
      <c r="E120" s="66"/>
      <c r="F120" s="66"/>
      <c r="G120" s="66"/>
      <c r="H120" s="177"/>
      <c r="I120" s="90"/>
      <c r="J120" s="67"/>
      <c r="R120" s="3" t="s">
        <v>173</v>
      </c>
    </row>
    <row r="121" spans="2:18" x14ac:dyDescent="0.25">
      <c r="B121" s="179" t="s">
        <v>399</v>
      </c>
      <c r="C121" s="54" t="s">
        <v>303</v>
      </c>
      <c r="D121" s="200"/>
      <c r="E121" s="56"/>
      <c r="F121" s="57"/>
      <c r="G121" s="61"/>
      <c r="H121" s="58"/>
      <c r="I121" s="59"/>
      <c r="J121" s="59"/>
    </row>
    <row r="122" spans="2:18" ht="36.6" customHeight="1" x14ac:dyDescent="0.25">
      <c r="B122" s="98" t="s">
        <v>400</v>
      </c>
      <c r="C122" s="108" t="s">
        <v>304</v>
      </c>
      <c r="D122" s="195" t="s">
        <v>8</v>
      </c>
      <c r="E122" s="66"/>
      <c r="F122" s="66"/>
      <c r="G122" s="66"/>
      <c r="H122" s="177"/>
      <c r="I122" s="90"/>
      <c r="J122" s="67"/>
    </row>
    <row r="123" spans="2:18" ht="148.5" customHeight="1" x14ac:dyDescent="0.25">
      <c r="B123" s="98" t="s">
        <v>401</v>
      </c>
      <c r="C123" s="108" t="s">
        <v>445</v>
      </c>
      <c r="D123" s="195" t="s">
        <v>8</v>
      </c>
      <c r="E123" s="66"/>
      <c r="F123" s="66"/>
      <c r="G123" s="66"/>
      <c r="H123" s="177"/>
      <c r="I123" s="90"/>
      <c r="J123" s="67"/>
    </row>
    <row r="124" spans="2:18" ht="45.6" customHeight="1" x14ac:dyDescent="0.25">
      <c r="B124" s="98" t="s">
        <v>402</v>
      </c>
      <c r="C124" s="108" t="s">
        <v>305</v>
      </c>
      <c r="D124" s="195" t="s">
        <v>8</v>
      </c>
      <c r="E124" s="66"/>
      <c r="F124" s="66"/>
      <c r="G124" s="66"/>
      <c r="H124" s="177"/>
      <c r="I124" s="90"/>
      <c r="J124" s="67"/>
    </row>
    <row r="125" spans="2:18" ht="33" customHeight="1" x14ac:dyDescent="0.25">
      <c r="B125" s="98" t="s">
        <v>403</v>
      </c>
      <c r="C125" s="108" t="s">
        <v>306</v>
      </c>
      <c r="D125" s="195" t="s">
        <v>8</v>
      </c>
      <c r="E125" s="66"/>
      <c r="F125" s="66"/>
      <c r="G125" s="66"/>
      <c r="H125" s="177"/>
      <c r="I125" s="90"/>
      <c r="J125" s="67"/>
    </row>
    <row r="126" spans="2:18" x14ac:dyDescent="0.25">
      <c r="B126" s="179" t="s">
        <v>408</v>
      </c>
      <c r="C126" s="54" t="s">
        <v>307</v>
      </c>
      <c r="D126" s="200"/>
      <c r="E126" s="56"/>
      <c r="F126" s="57"/>
      <c r="G126" s="61"/>
      <c r="H126" s="58"/>
      <c r="I126" s="59"/>
      <c r="J126" s="59"/>
    </row>
    <row r="127" spans="2:18" ht="58.9" customHeight="1" x14ac:dyDescent="0.25">
      <c r="B127" s="98" t="s">
        <v>404</v>
      </c>
      <c r="C127" s="108" t="s">
        <v>309</v>
      </c>
      <c r="D127" s="195" t="s">
        <v>8</v>
      </c>
      <c r="E127" s="66"/>
      <c r="F127" s="66"/>
      <c r="G127" s="66"/>
      <c r="H127" s="177"/>
      <c r="I127" s="90"/>
      <c r="J127" s="67"/>
    </row>
    <row r="128" spans="2:18" ht="61.9" customHeight="1" x14ac:dyDescent="0.25">
      <c r="B128" s="98" t="s">
        <v>405</v>
      </c>
      <c r="C128" s="108" t="s">
        <v>308</v>
      </c>
      <c r="D128" s="195" t="s">
        <v>8</v>
      </c>
      <c r="E128" s="66"/>
      <c r="F128" s="66"/>
      <c r="G128" s="66"/>
      <c r="H128" s="177"/>
      <c r="I128" s="90"/>
      <c r="J128" s="67"/>
    </row>
    <row r="129" spans="2:10" ht="33" customHeight="1" x14ac:dyDescent="0.25">
      <c r="B129" s="98" t="s">
        <v>406</v>
      </c>
      <c r="C129" s="108" t="s">
        <v>310</v>
      </c>
      <c r="D129" s="195" t="s">
        <v>8</v>
      </c>
      <c r="E129" s="66"/>
      <c r="F129" s="66"/>
      <c r="G129" s="66"/>
      <c r="H129" s="177"/>
      <c r="I129" s="90"/>
      <c r="J129" s="67"/>
    </row>
    <row r="130" spans="2:10" ht="34.15" customHeight="1" x14ac:dyDescent="0.25">
      <c r="B130" s="98" t="s">
        <v>407</v>
      </c>
      <c r="C130" s="108" t="s">
        <v>311</v>
      </c>
      <c r="D130" s="195" t="s">
        <v>8</v>
      </c>
      <c r="E130" s="66"/>
      <c r="F130" s="66"/>
      <c r="G130" s="66"/>
      <c r="H130" s="177"/>
      <c r="I130" s="90"/>
      <c r="J130" s="67"/>
    </row>
    <row r="131" spans="2:10" x14ac:dyDescent="0.25">
      <c r="B131" s="179" t="s">
        <v>409</v>
      </c>
      <c r="C131" s="54" t="s">
        <v>312</v>
      </c>
      <c r="D131" s="200"/>
      <c r="E131" s="56"/>
      <c r="F131" s="57"/>
      <c r="G131" s="61"/>
      <c r="H131" s="58"/>
      <c r="I131" s="59"/>
      <c r="J131" s="59"/>
    </row>
    <row r="132" spans="2:10" ht="81.75" customHeight="1" x14ac:dyDescent="0.25">
      <c r="B132" s="98" t="s">
        <v>410</v>
      </c>
      <c r="C132" s="108" t="s">
        <v>313</v>
      </c>
      <c r="D132" s="195" t="s">
        <v>8</v>
      </c>
      <c r="E132" s="66"/>
      <c r="F132" s="66"/>
      <c r="G132" s="66"/>
      <c r="H132" s="177"/>
      <c r="I132" s="90"/>
      <c r="J132" s="67"/>
    </row>
    <row r="133" spans="2:10" ht="61.9" customHeight="1" x14ac:dyDescent="0.25">
      <c r="B133" s="98" t="s">
        <v>411</v>
      </c>
      <c r="C133" s="108" t="s">
        <v>314</v>
      </c>
      <c r="D133" s="195" t="s">
        <v>8</v>
      </c>
      <c r="E133" s="66"/>
      <c r="F133" s="66"/>
      <c r="G133" s="66"/>
      <c r="H133" s="177"/>
      <c r="I133" s="90"/>
      <c r="J133" s="67"/>
    </row>
    <row r="134" spans="2:10" ht="33" customHeight="1" x14ac:dyDescent="0.25">
      <c r="B134" s="98" t="s">
        <v>412</v>
      </c>
      <c r="C134" s="108" t="s">
        <v>315</v>
      </c>
      <c r="D134" s="195" t="s">
        <v>8</v>
      </c>
      <c r="E134" s="66"/>
      <c r="F134" s="66"/>
      <c r="G134" s="66"/>
      <c r="H134" s="177"/>
      <c r="I134" s="90"/>
      <c r="J134" s="67"/>
    </row>
    <row r="135" spans="2:10" ht="49.15" customHeight="1" x14ac:dyDescent="0.25">
      <c r="B135" s="98" t="s">
        <v>413</v>
      </c>
      <c r="C135" s="108" t="s">
        <v>316</v>
      </c>
      <c r="D135" s="195" t="s">
        <v>8</v>
      </c>
      <c r="E135" s="66"/>
      <c r="F135" s="66"/>
      <c r="G135" s="66"/>
      <c r="H135" s="177"/>
      <c r="I135" s="90"/>
      <c r="J135" s="67"/>
    </row>
    <row r="136" spans="2:10" ht="234" customHeight="1" x14ac:dyDescent="0.25">
      <c r="B136" s="98" t="s">
        <v>414</v>
      </c>
      <c r="C136" s="108" t="s">
        <v>317</v>
      </c>
      <c r="D136" s="195" t="s">
        <v>8</v>
      </c>
      <c r="E136" s="66"/>
      <c r="F136" s="66"/>
      <c r="G136" s="66"/>
      <c r="H136" s="177"/>
      <c r="I136" s="90"/>
      <c r="J136" s="67"/>
    </row>
    <row r="137" spans="2:10" ht="174" customHeight="1" x14ac:dyDescent="0.25">
      <c r="B137" s="98" t="s">
        <v>415</v>
      </c>
      <c r="C137" s="108" t="s">
        <v>318</v>
      </c>
      <c r="D137" s="195" t="s">
        <v>8</v>
      </c>
      <c r="E137" s="66"/>
      <c r="F137" s="66"/>
      <c r="G137" s="66"/>
      <c r="H137" s="177"/>
      <c r="I137" s="90"/>
      <c r="J137" s="67"/>
    </row>
    <row r="138" spans="2:10" x14ac:dyDescent="0.25">
      <c r="B138" s="179" t="s">
        <v>416</v>
      </c>
      <c r="C138" s="54" t="s">
        <v>319</v>
      </c>
      <c r="D138" s="200"/>
      <c r="E138" s="56"/>
      <c r="F138" s="57"/>
      <c r="G138" s="61"/>
      <c r="H138" s="58"/>
      <c r="I138" s="59"/>
      <c r="J138" s="59"/>
    </row>
    <row r="139" spans="2:10" ht="186" customHeight="1" x14ac:dyDescent="0.25">
      <c r="B139" s="98" t="s">
        <v>417</v>
      </c>
      <c r="C139" s="108" t="s">
        <v>418</v>
      </c>
      <c r="D139" s="195" t="s">
        <v>8</v>
      </c>
      <c r="E139" s="66"/>
      <c r="F139" s="66"/>
      <c r="G139" s="66"/>
      <c r="H139" s="177"/>
      <c r="I139" s="90"/>
      <c r="J139" s="67"/>
    </row>
    <row r="140" spans="2:10" ht="33" customHeight="1" x14ac:dyDescent="0.25">
      <c r="B140" s="98" t="s">
        <v>419</v>
      </c>
      <c r="C140" s="108" t="s">
        <v>320</v>
      </c>
      <c r="D140" s="195" t="s">
        <v>8</v>
      </c>
      <c r="E140" s="66"/>
      <c r="F140" s="66"/>
      <c r="G140" s="66"/>
      <c r="H140" s="177"/>
      <c r="I140" s="90"/>
      <c r="J140" s="67"/>
    </row>
    <row r="141" spans="2:10" ht="44.45" customHeight="1" x14ac:dyDescent="0.25">
      <c r="B141" s="98" t="s">
        <v>420</v>
      </c>
      <c r="C141" s="108" t="s">
        <v>321</v>
      </c>
      <c r="D141" s="195" t="s">
        <v>8</v>
      </c>
      <c r="E141" s="66"/>
      <c r="F141" s="66"/>
      <c r="G141" s="66"/>
      <c r="H141" s="177"/>
      <c r="I141" s="90"/>
      <c r="J141" s="67"/>
    </row>
  </sheetData>
  <sheetProtection algorithmName="SHA-512" hashValue="0G26AwHFpI2IKqiSSfIqo3dBsdxBd/EA3FSByZu14AeVEDpDYFAOnGL1IOZ82d54wYIJyfRf6/t1W8WIgP3ztA==" saltValue="V/eSgMGlXQAgTNaC7TxdSg==" spinCount="100000" sheet="1" objects="1" scenarios="1"/>
  <mergeCells count="2">
    <mergeCell ref="B2:H2"/>
    <mergeCell ref="D5:F5"/>
  </mergeCells>
  <phoneticPr fontId="16" type="noConversion"/>
  <conditionalFormatting sqref="B8:D8 C9:D9 B9:B14">
    <cfRule type="cellIs" dxfId="5" priority="4" operator="equal">
      <formula>"nein"</formula>
    </cfRule>
  </conditionalFormatting>
  <conditionalFormatting sqref="H8:H14 H16 H18:H21 H23:H24 H26:H29 H35:H36 H38:H44 H64:H68 H70 H72:H76 H78 H80:H82 H84:H86 H88:H97 H99:H103 H105:H109 H113:H115 H122:H125 H139:H141">
    <cfRule type="containsText" dxfId="4" priority="10" operator="containsText" text="nein">
      <formula>NOT(ISERROR(SEARCH("nein",H8)))</formula>
    </cfRule>
  </conditionalFormatting>
  <conditionalFormatting sqref="H31:H33">
    <cfRule type="containsText" dxfId="3" priority="8" operator="containsText" text="nein">
      <formula>NOT(ISERROR(SEARCH("nein",H31)))</formula>
    </cfRule>
  </conditionalFormatting>
  <conditionalFormatting sqref="H46:H47">
    <cfRule type="containsText" dxfId="2" priority="3" operator="containsText" text="nein">
      <formula>NOT(ISERROR(SEARCH("nein",H46)))</formula>
    </cfRule>
  </conditionalFormatting>
  <conditionalFormatting sqref="H49:H53 H55:H56 H58:H61">
    <cfRule type="containsText" dxfId="1" priority="7" operator="containsText" text="nein">
      <formula>NOT(ISERROR(SEARCH("nein",H49)))</formula>
    </cfRule>
  </conditionalFormatting>
  <conditionalFormatting sqref="H111 H117:H120 H127:H130 H132:H137">
    <cfRule type="containsText" dxfId="0" priority="11" operator="containsText" text="nein">
      <formula>NOT(ISERROR(SEARCH("nein",H111)))</formula>
    </cfRule>
  </conditionalFormatting>
  <dataValidations count="2">
    <dataValidation type="list" allowBlank="1" showInputMessage="1" showErrorMessage="1" sqref="H105:H109 H99:H103 H84:H86 H80:H82 H78 H72:H76 H70 H58:H61 H55:H56 H49:H53 H31:H33 H23:H24 H18:H21 H16 H88:H97 H46:H47 H117:H120 H127:H130 H132:H137 H8:H13 H139:H141 H26:H29 H35:H36 H122:H125 H64:H68 H113:H115 H38:H44" xr:uid="{EB3A32DC-08FD-4B0A-AE14-4DE6D060FC43}">
      <formula1>$N$9:$N$10</formula1>
    </dataValidation>
    <dataValidation type="list" allowBlank="1" showInputMessage="1" showErrorMessage="1" sqref="H14" xr:uid="{7BAAB594-467D-4386-935B-6A65B200EF79}">
      <formula1>$N$8:$N$9</formula1>
    </dataValidation>
  </dataValidations>
  <pageMargins left="0.7" right="0.7" top="0.78740157499999996" bottom="0.78740157499999996"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4BD0F-C905-4F85-9EFD-80AE7FAB8671}">
  <dimension ref="A1:H65"/>
  <sheetViews>
    <sheetView topLeftCell="A4" zoomScale="90" zoomScaleNormal="90" zoomScaleSheetLayoutView="100" workbookViewId="0">
      <selection activeCell="A4" sqref="A1:XFD1048576"/>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20.85546875" style="3" customWidth="1"/>
    <col min="5" max="5" width="16.140625" style="3" customWidth="1"/>
    <col min="6" max="6" width="15.28515625" style="3" customWidth="1"/>
    <col min="7" max="7" width="14.85546875" style="3" customWidth="1"/>
    <col min="8" max="8" width="2.28515625" style="3" customWidth="1"/>
    <col min="9" max="9" width="1.140625" style="3" customWidth="1"/>
    <col min="10" max="16384" width="9.140625" style="3"/>
  </cols>
  <sheetData>
    <row r="1" spans="1:8" ht="5.25" customHeight="1" thickBot="1" x14ac:dyDescent="0.3">
      <c r="A1" s="109"/>
      <c r="B1" s="109"/>
      <c r="C1" s="109"/>
      <c r="D1" s="109"/>
      <c r="E1" s="109"/>
      <c r="F1" s="109"/>
      <c r="G1" s="109"/>
      <c r="H1" s="109"/>
    </row>
    <row r="2" spans="1:8" ht="76.5" customHeight="1" thickBot="1" x14ac:dyDescent="0.3">
      <c r="A2" s="109"/>
      <c r="B2" s="273" t="e" vm="2">
        <v>#VALUE!</v>
      </c>
      <c r="C2" s="274"/>
      <c r="D2" s="274"/>
      <c r="E2" s="269">
        <f>Deckblatt!D3</f>
        <v>0</v>
      </c>
      <c r="F2" s="270"/>
      <c r="G2" s="271" t="s">
        <v>526</v>
      </c>
      <c r="H2" s="272"/>
    </row>
    <row r="3" spans="1:8" ht="5.25" customHeight="1" x14ac:dyDescent="0.25">
      <c r="A3" s="109"/>
      <c r="B3" s="109"/>
      <c r="C3" s="109"/>
      <c r="D3" s="109"/>
      <c r="E3" s="109"/>
      <c r="F3" s="109"/>
      <c r="G3" s="109"/>
      <c r="H3" s="109"/>
    </row>
    <row r="4" spans="1:8" ht="43.9" customHeight="1" x14ac:dyDescent="0.25">
      <c r="A4" s="109"/>
      <c r="B4" s="110"/>
      <c r="C4" s="241" t="s">
        <v>114</v>
      </c>
      <c r="D4" s="241"/>
      <c r="E4" s="112" t="s">
        <v>511</v>
      </c>
      <c r="F4" s="112" t="s">
        <v>512</v>
      </c>
      <c r="G4" s="112" t="s">
        <v>513</v>
      </c>
      <c r="H4" s="109"/>
    </row>
    <row r="5" spans="1:8" x14ac:dyDescent="0.25">
      <c r="A5" s="109"/>
      <c r="B5" s="110"/>
      <c r="C5" s="241" t="s">
        <v>514</v>
      </c>
      <c r="D5" s="241"/>
      <c r="E5" s="113">
        <v>26</v>
      </c>
      <c r="F5" s="113">
        <v>20</v>
      </c>
      <c r="G5" s="113">
        <v>12</v>
      </c>
      <c r="H5" s="109"/>
    </row>
    <row r="6" spans="1:8" ht="27" customHeight="1" x14ac:dyDescent="0.25">
      <c r="A6" s="109"/>
      <c r="B6" s="110"/>
      <c r="C6" s="243" t="s">
        <v>133</v>
      </c>
      <c r="D6" s="244"/>
      <c r="E6" s="131"/>
      <c r="F6" s="131"/>
      <c r="G6" s="131"/>
      <c r="H6" s="109"/>
    </row>
    <row r="7" spans="1:8" ht="27" customHeight="1" x14ac:dyDescent="0.25">
      <c r="A7" s="109"/>
      <c r="B7" s="109"/>
      <c r="C7" s="243" t="s">
        <v>426</v>
      </c>
      <c r="D7" s="244"/>
      <c r="E7" s="132">
        <v>0</v>
      </c>
      <c r="F7" s="132">
        <v>0</v>
      </c>
      <c r="G7" s="132">
        <v>0</v>
      </c>
      <c r="H7" s="109"/>
    </row>
    <row r="8" spans="1:8" ht="6" customHeight="1" x14ac:dyDescent="0.25">
      <c r="A8" s="109"/>
      <c r="B8" s="118"/>
      <c r="C8" s="119"/>
      <c r="D8" s="120"/>
      <c r="E8" s="121"/>
      <c r="F8" s="121"/>
      <c r="G8" s="121"/>
      <c r="H8" s="109"/>
    </row>
    <row r="9" spans="1:8" ht="24" x14ac:dyDescent="0.25">
      <c r="A9" s="109"/>
      <c r="B9" s="118"/>
      <c r="C9" s="241" t="s">
        <v>520</v>
      </c>
      <c r="D9" s="241"/>
      <c r="E9" s="112" t="s">
        <v>518</v>
      </c>
      <c r="F9" s="259"/>
      <c r="G9" s="260"/>
      <c r="H9" s="109"/>
    </row>
    <row r="10" spans="1:8" x14ac:dyDescent="0.25">
      <c r="A10" s="109"/>
      <c r="B10" s="118"/>
      <c r="C10" s="242" t="s">
        <v>516</v>
      </c>
      <c r="D10" s="242"/>
      <c r="E10" s="112">
        <v>7</v>
      </c>
      <c r="F10" s="261"/>
      <c r="G10" s="262"/>
      <c r="H10" s="109"/>
    </row>
    <row r="11" spans="1:8" ht="14.45" customHeight="1" x14ac:dyDescent="0.25">
      <c r="A11" s="109"/>
      <c r="B11" s="109"/>
      <c r="C11" s="243" t="s">
        <v>425</v>
      </c>
      <c r="D11" s="244"/>
      <c r="E11" s="133">
        <v>0</v>
      </c>
      <c r="F11" s="263"/>
      <c r="G11" s="264"/>
      <c r="H11" s="109"/>
    </row>
    <row r="12" spans="1:8" ht="5.25" customHeight="1" x14ac:dyDescent="0.25">
      <c r="A12" s="109"/>
      <c r="B12" s="118"/>
      <c r="C12" s="119"/>
      <c r="D12" s="120"/>
      <c r="E12" s="121"/>
      <c r="F12" s="121"/>
      <c r="G12" s="121"/>
      <c r="H12" s="109"/>
    </row>
    <row r="13" spans="1:8" ht="24" x14ac:dyDescent="0.25">
      <c r="A13" s="109"/>
      <c r="B13" s="118"/>
      <c r="C13" s="241" t="s">
        <v>520</v>
      </c>
      <c r="D13" s="241"/>
      <c r="E13" s="112" t="s">
        <v>517</v>
      </c>
      <c r="F13" s="259"/>
      <c r="G13" s="260"/>
      <c r="H13" s="109"/>
    </row>
    <row r="14" spans="1:8" x14ac:dyDescent="0.25">
      <c r="A14" s="109"/>
      <c r="B14" s="118"/>
      <c r="C14" s="242" t="s">
        <v>516</v>
      </c>
      <c r="D14" s="242"/>
      <c r="E14" s="112">
        <v>9</v>
      </c>
      <c r="F14" s="261"/>
      <c r="G14" s="262"/>
      <c r="H14" s="109"/>
    </row>
    <row r="15" spans="1:8" ht="14.45" customHeight="1" x14ac:dyDescent="0.25">
      <c r="A15" s="109"/>
      <c r="B15" s="109"/>
      <c r="C15" s="243" t="s">
        <v>425</v>
      </c>
      <c r="D15" s="244"/>
      <c r="E15" s="133">
        <v>0</v>
      </c>
      <c r="F15" s="263"/>
      <c r="G15" s="264"/>
      <c r="H15" s="109"/>
    </row>
    <row r="16" spans="1:8" ht="5.25" customHeight="1" x14ac:dyDescent="0.25">
      <c r="A16" s="109"/>
      <c r="B16" s="118"/>
      <c r="C16" s="119"/>
      <c r="D16" s="120"/>
      <c r="E16" s="121"/>
      <c r="F16" s="121"/>
      <c r="G16" s="121"/>
      <c r="H16" s="109"/>
    </row>
    <row r="17" spans="1:8" ht="46.5" customHeight="1" x14ac:dyDescent="0.25">
      <c r="A17" s="109"/>
      <c r="B17" s="118"/>
      <c r="C17" s="241" t="s">
        <v>520</v>
      </c>
      <c r="D17" s="241"/>
      <c r="E17" s="245" t="s">
        <v>431</v>
      </c>
      <c r="F17" s="246"/>
      <c r="G17" s="247"/>
      <c r="H17" s="109"/>
    </row>
    <row r="18" spans="1:8" x14ac:dyDescent="0.25">
      <c r="A18" s="109"/>
      <c r="B18" s="118"/>
      <c r="C18" s="242" t="s">
        <v>516</v>
      </c>
      <c r="D18" s="242"/>
      <c r="E18" s="112">
        <v>1</v>
      </c>
      <c r="F18" s="112">
        <v>1</v>
      </c>
      <c r="G18" s="112">
        <v>1</v>
      </c>
      <c r="H18" s="109"/>
    </row>
    <row r="19" spans="1:8" ht="14.45" customHeight="1" x14ac:dyDescent="0.25">
      <c r="A19" s="109"/>
      <c r="B19" s="109"/>
      <c r="C19" s="243" t="s">
        <v>425</v>
      </c>
      <c r="D19" s="244"/>
      <c r="E19" s="133">
        <v>0</v>
      </c>
      <c r="F19" s="133">
        <v>0</v>
      </c>
      <c r="G19" s="133">
        <v>0</v>
      </c>
      <c r="H19" s="109"/>
    </row>
    <row r="20" spans="1:8" ht="5.25" customHeight="1" x14ac:dyDescent="0.25">
      <c r="A20" s="109"/>
      <c r="B20" s="118"/>
      <c r="C20" s="119"/>
      <c r="D20" s="120"/>
      <c r="E20" s="121"/>
      <c r="F20" s="121"/>
      <c r="G20" s="121"/>
      <c r="H20" s="109"/>
    </row>
    <row r="21" spans="1:8" ht="37.5" customHeight="1" x14ac:dyDescent="0.25">
      <c r="A21" s="109"/>
      <c r="B21" s="118"/>
      <c r="C21" s="241" t="s">
        <v>520</v>
      </c>
      <c r="D21" s="241"/>
      <c r="E21" s="206"/>
      <c r="F21" s="243" t="s">
        <v>515</v>
      </c>
      <c r="G21" s="244"/>
      <c r="H21" s="109"/>
    </row>
    <row r="22" spans="1:8" x14ac:dyDescent="0.25">
      <c r="A22" s="109"/>
      <c r="B22" s="118"/>
      <c r="C22" s="242" t="s">
        <v>516</v>
      </c>
      <c r="D22" s="242"/>
      <c r="E22" s="207"/>
      <c r="F22" s="112">
        <v>3</v>
      </c>
      <c r="G22" s="112">
        <v>3</v>
      </c>
      <c r="H22" s="109"/>
    </row>
    <row r="23" spans="1:8" ht="14.45" customHeight="1" x14ac:dyDescent="0.25">
      <c r="A23" s="109"/>
      <c r="B23" s="109"/>
      <c r="C23" s="243" t="s">
        <v>425</v>
      </c>
      <c r="D23" s="244"/>
      <c r="E23" s="208"/>
      <c r="F23" s="132">
        <v>0</v>
      </c>
      <c r="G23" s="132">
        <v>0</v>
      </c>
      <c r="H23" s="109"/>
    </row>
    <row r="24" spans="1:8" ht="5.25" customHeight="1" x14ac:dyDescent="0.25">
      <c r="A24" s="109"/>
      <c r="B24" s="118"/>
      <c r="C24" s="119"/>
      <c r="D24" s="120"/>
      <c r="E24" s="121"/>
      <c r="F24" s="121"/>
      <c r="G24" s="121"/>
      <c r="H24" s="109"/>
    </row>
    <row r="25" spans="1:8" ht="43.5" customHeight="1" x14ac:dyDescent="0.25">
      <c r="A25" s="109"/>
      <c r="B25" s="118"/>
      <c r="C25" s="241" t="s">
        <v>520</v>
      </c>
      <c r="D25" s="241"/>
      <c r="E25" s="206"/>
      <c r="F25" s="243" t="s">
        <v>193</v>
      </c>
      <c r="G25" s="244"/>
      <c r="H25" s="109"/>
    </row>
    <row r="26" spans="1:8" x14ac:dyDescent="0.25">
      <c r="A26" s="109"/>
      <c r="B26" s="118"/>
      <c r="C26" s="242" t="s">
        <v>516</v>
      </c>
      <c r="D26" s="242"/>
      <c r="E26" s="207"/>
      <c r="F26" s="112">
        <v>3</v>
      </c>
      <c r="G26" s="112">
        <v>4</v>
      </c>
      <c r="H26" s="109"/>
    </row>
    <row r="27" spans="1:8" ht="14.45" customHeight="1" x14ac:dyDescent="0.25">
      <c r="A27" s="109"/>
      <c r="B27" s="109"/>
      <c r="C27" s="243" t="s">
        <v>425</v>
      </c>
      <c r="D27" s="244"/>
      <c r="E27" s="208"/>
      <c r="F27" s="132">
        <v>0</v>
      </c>
      <c r="G27" s="132">
        <v>0</v>
      </c>
      <c r="H27" s="109"/>
    </row>
    <row r="28" spans="1:8" ht="5.25" customHeight="1" x14ac:dyDescent="0.25">
      <c r="A28" s="109"/>
      <c r="B28" s="118"/>
      <c r="C28" s="119"/>
      <c r="D28" s="120"/>
      <c r="E28" s="121"/>
      <c r="F28" s="121"/>
      <c r="G28" s="121"/>
      <c r="H28" s="109"/>
    </row>
    <row r="29" spans="1:8" ht="24" customHeight="1" x14ac:dyDescent="0.25">
      <c r="A29" s="109"/>
      <c r="B29" s="118"/>
      <c r="C29" s="241" t="s">
        <v>520</v>
      </c>
      <c r="D29" s="241"/>
      <c r="E29" s="206"/>
      <c r="F29" s="243" t="s">
        <v>519</v>
      </c>
      <c r="G29" s="244"/>
      <c r="H29" s="109"/>
    </row>
    <row r="30" spans="1:8" x14ac:dyDescent="0.25">
      <c r="A30" s="109"/>
      <c r="B30" s="118"/>
      <c r="C30" s="242" t="s">
        <v>516</v>
      </c>
      <c r="D30" s="242"/>
      <c r="E30" s="207"/>
      <c r="F30" s="112">
        <v>1</v>
      </c>
      <c r="G30" s="112">
        <v>2</v>
      </c>
      <c r="H30" s="109"/>
    </row>
    <row r="31" spans="1:8" ht="14.45" customHeight="1" x14ac:dyDescent="0.25">
      <c r="A31" s="109"/>
      <c r="B31" s="109"/>
      <c r="C31" s="243" t="s">
        <v>425</v>
      </c>
      <c r="D31" s="244"/>
      <c r="E31" s="208"/>
      <c r="F31" s="132">
        <v>0</v>
      </c>
      <c r="G31" s="132">
        <v>0</v>
      </c>
      <c r="H31" s="109"/>
    </row>
    <row r="32" spans="1:8" ht="5.25" customHeight="1" x14ac:dyDescent="0.25">
      <c r="A32" s="109"/>
      <c r="B32" s="118"/>
      <c r="C32" s="119"/>
      <c r="D32" s="120"/>
      <c r="E32" s="121"/>
      <c r="F32" s="121"/>
      <c r="G32" s="121"/>
      <c r="H32" s="109"/>
    </row>
    <row r="33" spans="1:8" ht="24" customHeight="1" x14ac:dyDescent="0.25">
      <c r="A33" s="109"/>
      <c r="B33" s="118"/>
      <c r="C33" s="241" t="s">
        <v>520</v>
      </c>
      <c r="D33" s="241"/>
      <c r="E33" s="206"/>
      <c r="F33" s="243" t="s">
        <v>521</v>
      </c>
      <c r="G33" s="244"/>
      <c r="H33" s="109"/>
    </row>
    <row r="34" spans="1:8" x14ac:dyDescent="0.25">
      <c r="A34" s="109"/>
      <c r="B34" s="118"/>
      <c r="C34" s="242" t="s">
        <v>516</v>
      </c>
      <c r="D34" s="242"/>
      <c r="E34" s="207"/>
      <c r="F34" s="243">
        <v>8</v>
      </c>
      <c r="G34" s="244"/>
      <c r="H34" s="109"/>
    </row>
    <row r="35" spans="1:8" ht="14.45" customHeight="1" x14ac:dyDescent="0.25">
      <c r="A35" s="109"/>
      <c r="B35" s="109"/>
      <c r="C35" s="243" t="s">
        <v>425</v>
      </c>
      <c r="D35" s="244"/>
      <c r="E35" s="208"/>
      <c r="F35" s="249">
        <v>0</v>
      </c>
      <c r="G35" s="250"/>
      <c r="H35" s="109"/>
    </row>
    <row r="36" spans="1:8" ht="5.25" customHeight="1" x14ac:dyDescent="0.25">
      <c r="A36" s="109"/>
      <c r="B36" s="118"/>
      <c r="C36" s="119"/>
      <c r="D36" s="120"/>
      <c r="E36" s="121"/>
      <c r="F36" s="121"/>
      <c r="G36" s="121"/>
      <c r="H36" s="109"/>
    </row>
    <row r="37" spans="1:8" ht="27" customHeight="1" x14ac:dyDescent="0.25">
      <c r="A37" s="109"/>
      <c r="B37" s="109"/>
      <c r="C37" s="254" t="s">
        <v>148</v>
      </c>
      <c r="D37" s="255"/>
      <c r="E37" s="251">
        <f>(E5*E7)+(F5*F7)+(G5*G7)+(E10*E11)+(E14*E15)+(E18*E19)+(F18*F19)+(G18*G19)+(F22*F23)+(G22*G23)+(F26*F27)+(G26*G27)+(F30*F31)+(G30*G31)+(F34*F35)</f>
        <v>0</v>
      </c>
      <c r="F37" s="252"/>
      <c r="G37" s="253"/>
      <c r="H37" s="109"/>
    </row>
    <row r="38" spans="1:8" ht="6" customHeight="1" x14ac:dyDescent="0.25">
      <c r="A38" s="109"/>
      <c r="B38" s="118"/>
      <c r="C38" s="119"/>
      <c r="D38" s="120"/>
      <c r="E38" s="121"/>
      <c r="F38" s="121"/>
      <c r="G38" s="121"/>
      <c r="H38" s="109"/>
    </row>
    <row r="39" spans="1:8" x14ac:dyDescent="0.25">
      <c r="A39" s="109"/>
      <c r="B39" s="118">
        <v>9</v>
      </c>
      <c r="C39" s="122" t="s">
        <v>116</v>
      </c>
      <c r="D39" s="112" t="s">
        <v>93</v>
      </c>
      <c r="E39" s="134">
        <v>0</v>
      </c>
      <c r="F39" s="134">
        <v>0</v>
      </c>
      <c r="G39" s="134">
        <v>0</v>
      </c>
      <c r="H39" s="109"/>
    </row>
    <row r="40" spans="1:8" x14ac:dyDescent="0.25">
      <c r="A40" s="109"/>
      <c r="B40" s="118">
        <v>9</v>
      </c>
      <c r="C40" s="122" t="s">
        <v>117</v>
      </c>
      <c r="D40" s="112" t="s">
        <v>93</v>
      </c>
      <c r="E40" s="134">
        <v>0</v>
      </c>
      <c r="F40" s="134">
        <v>0</v>
      </c>
      <c r="G40" s="134">
        <v>0</v>
      </c>
      <c r="H40" s="109"/>
    </row>
    <row r="41" spans="1:8" ht="5.25" customHeight="1" x14ac:dyDescent="0.25">
      <c r="A41" s="109"/>
      <c r="B41" s="118"/>
      <c r="C41" s="121"/>
      <c r="D41" s="120"/>
      <c r="E41" s="121"/>
      <c r="F41" s="121"/>
      <c r="G41" s="121"/>
      <c r="H41" s="109"/>
    </row>
    <row r="42" spans="1:8" ht="19.5" customHeight="1" x14ac:dyDescent="0.25">
      <c r="A42" s="109"/>
      <c r="B42" s="118"/>
      <c r="C42" s="242" t="s">
        <v>137</v>
      </c>
      <c r="D42" s="111" t="s">
        <v>119</v>
      </c>
      <c r="E42" s="124">
        <v>20000</v>
      </c>
      <c r="F42" s="124">
        <v>42000</v>
      </c>
      <c r="G42" s="124">
        <v>10000</v>
      </c>
      <c r="H42" s="109"/>
    </row>
    <row r="43" spans="1:8" ht="19.5" customHeight="1" x14ac:dyDescent="0.25">
      <c r="A43" s="109"/>
      <c r="B43" s="110"/>
      <c r="C43" s="242"/>
      <c r="D43" s="111" t="s">
        <v>120</v>
      </c>
      <c r="E43" s="124">
        <v>11000</v>
      </c>
      <c r="F43" s="124">
        <v>38000</v>
      </c>
      <c r="G43" s="124">
        <v>45000</v>
      </c>
      <c r="H43" s="109"/>
    </row>
    <row r="44" spans="1:8" ht="4.5" customHeight="1" x14ac:dyDescent="0.25">
      <c r="A44" s="109"/>
      <c r="B44" s="258" t="s">
        <v>121</v>
      </c>
      <c r="C44" s="258"/>
      <c r="D44" s="126"/>
      <c r="E44" s="126"/>
      <c r="F44" s="126"/>
      <c r="G44" s="126"/>
      <c r="H44" s="109"/>
    </row>
    <row r="45" spans="1:8" ht="27" customHeight="1" x14ac:dyDescent="0.25">
      <c r="A45" s="109"/>
      <c r="B45" s="109"/>
      <c r="C45" s="254" t="s">
        <v>138</v>
      </c>
      <c r="D45" s="256"/>
      <c r="E45" s="251">
        <f>(E39*E42)+(F39*F42)+(G39*G42)+(E40*E43)+(F40*F43)+(G40*G43)</f>
        <v>0</v>
      </c>
      <c r="F45" s="252"/>
      <c r="G45" s="253"/>
      <c r="H45" s="109"/>
    </row>
    <row r="46" spans="1:8" ht="6" customHeight="1" x14ac:dyDescent="0.25">
      <c r="A46" s="109"/>
      <c r="B46" s="118"/>
      <c r="C46" s="119"/>
      <c r="D46" s="120"/>
      <c r="E46" s="121"/>
      <c r="F46" s="121"/>
      <c r="G46" s="121"/>
      <c r="H46" s="109"/>
    </row>
    <row r="47" spans="1:8" ht="27" customHeight="1" x14ac:dyDescent="0.25">
      <c r="A47" s="109"/>
      <c r="B47" s="118"/>
      <c r="C47" s="122" t="s">
        <v>175</v>
      </c>
      <c r="D47" s="112">
        <v>60</v>
      </c>
      <c r="E47" s="121"/>
      <c r="F47" s="121"/>
      <c r="G47" s="121"/>
      <c r="H47" s="109"/>
    </row>
    <row r="48" spans="1:8" ht="6" customHeight="1" x14ac:dyDescent="0.25">
      <c r="A48" s="109"/>
      <c r="B48" s="118"/>
      <c r="C48" s="119"/>
      <c r="D48" s="120"/>
      <c r="E48" s="121"/>
      <c r="F48" s="121"/>
      <c r="G48" s="121"/>
      <c r="H48" s="109"/>
    </row>
    <row r="49" spans="1:8" ht="27" customHeight="1" x14ac:dyDescent="0.25">
      <c r="A49" s="109"/>
      <c r="B49" s="109"/>
      <c r="C49" s="248" t="s">
        <v>140</v>
      </c>
      <c r="D49" s="248"/>
      <c r="E49" s="203" t="s">
        <v>525</v>
      </c>
      <c r="F49" s="127" t="s">
        <v>176</v>
      </c>
      <c r="G49" s="109"/>
      <c r="H49" s="109"/>
    </row>
    <row r="50" spans="1:8" ht="32.450000000000003" customHeight="1" x14ac:dyDescent="0.25">
      <c r="A50" s="109"/>
      <c r="B50" s="109"/>
      <c r="C50" s="243" t="s">
        <v>524</v>
      </c>
      <c r="D50" s="244"/>
      <c r="E50" s="111">
        <v>20</v>
      </c>
      <c r="F50" s="132">
        <v>0</v>
      </c>
      <c r="G50" s="128"/>
      <c r="H50" s="109"/>
    </row>
    <row r="51" spans="1:8" ht="5.25" customHeight="1" x14ac:dyDescent="0.25">
      <c r="A51" s="109"/>
      <c r="B51" s="109"/>
      <c r="C51" s="129"/>
      <c r="D51" s="129"/>
      <c r="E51" s="129"/>
      <c r="F51" s="129"/>
      <c r="G51" s="129"/>
      <c r="H51" s="109"/>
    </row>
    <row r="52" spans="1:8" ht="24" x14ac:dyDescent="0.25">
      <c r="A52" s="109"/>
      <c r="B52" s="109"/>
      <c r="C52" s="248" t="s">
        <v>140</v>
      </c>
      <c r="D52" s="248"/>
      <c r="E52" s="203" t="s">
        <v>525</v>
      </c>
      <c r="F52" s="127" t="s">
        <v>522</v>
      </c>
      <c r="G52" s="109"/>
      <c r="H52" s="109"/>
    </row>
    <row r="53" spans="1:8" ht="32.450000000000003" customHeight="1" x14ac:dyDescent="0.25">
      <c r="A53" s="109"/>
      <c r="B53" s="109"/>
      <c r="C53" s="242" t="s">
        <v>523</v>
      </c>
      <c r="D53" s="242"/>
      <c r="E53" s="111">
        <v>10</v>
      </c>
      <c r="F53" s="132">
        <v>0</v>
      </c>
      <c r="G53" s="128"/>
      <c r="H53" s="109"/>
    </row>
    <row r="54" spans="1:8" ht="5.25" customHeight="1" x14ac:dyDescent="0.25">
      <c r="A54" s="109"/>
      <c r="B54" s="109"/>
      <c r="C54" s="129"/>
      <c r="D54" s="129"/>
      <c r="E54" s="129"/>
      <c r="F54" s="129"/>
      <c r="G54" s="129"/>
      <c r="H54" s="109"/>
    </row>
    <row r="55" spans="1:8" s="202" customFormat="1" ht="45" customHeight="1" x14ac:dyDescent="0.2">
      <c r="A55" s="109"/>
      <c r="B55" s="109"/>
      <c r="C55" s="268" t="s">
        <v>151</v>
      </c>
      <c r="D55" s="268"/>
      <c r="E55" s="265">
        <f>(E37+E45)*60+(E50*F50)+(E53*F53)</f>
        <v>0</v>
      </c>
      <c r="F55" s="266"/>
      <c r="G55" s="267"/>
      <c r="H55" s="109"/>
    </row>
    <row r="56" spans="1:8" x14ac:dyDescent="0.25">
      <c r="A56" s="109"/>
      <c r="B56" s="109"/>
      <c r="C56" s="109"/>
      <c r="D56" s="109"/>
      <c r="E56" s="109"/>
      <c r="F56" s="109"/>
      <c r="G56" s="109"/>
      <c r="H56" s="109"/>
    </row>
    <row r="57" spans="1:8" x14ac:dyDescent="0.25">
      <c r="A57" s="109"/>
      <c r="B57" s="109"/>
      <c r="C57" s="109" t="s">
        <v>548</v>
      </c>
      <c r="D57" s="109"/>
      <c r="E57" s="109"/>
      <c r="F57" s="109"/>
      <c r="G57" s="109"/>
      <c r="H57" s="109"/>
    </row>
    <row r="58" spans="1:8" x14ac:dyDescent="0.25">
      <c r="A58" s="109"/>
      <c r="B58" s="109"/>
      <c r="C58" s="109"/>
      <c r="D58" s="109"/>
      <c r="E58" s="109"/>
      <c r="F58" s="109"/>
      <c r="G58" s="109"/>
      <c r="H58" s="109"/>
    </row>
    <row r="59" spans="1:8" x14ac:dyDescent="0.25">
      <c r="A59" s="109"/>
      <c r="B59" s="109"/>
      <c r="C59" s="130"/>
      <c r="D59" s="109"/>
      <c r="E59" s="109"/>
      <c r="F59" s="109"/>
      <c r="G59" s="109"/>
      <c r="H59" s="109"/>
    </row>
    <row r="60" spans="1:8" ht="272.25" customHeight="1" x14ac:dyDescent="0.25">
      <c r="A60" s="109"/>
      <c r="B60" s="109"/>
      <c r="C60" s="257"/>
      <c r="D60" s="257"/>
      <c r="E60" s="257"/>
      <c r="F60" s="257"/>
      <c r="G60" s="257"/>
      <c r="H60" s="109"/>
    </row>
    <row r="61" spans="1:8" x14ac:dyDescent="0.25">
      <c r="A61" s="109"/>
      <c r="B61" s="109"/>
      <c r="C61" s="109"/>
      <c r="D61" s="109"/>
      <c r="E61" s="109"/>
      <c r="F61" s="109"/>
      <c r="G61" s="109"/>
      <c r="H61" s="109"/>
    </row>
    <row r="65" s="3" customFormat="1" x14ac:dyDescent="0.25"/>
  </sheetData>
  <sheetProtection algorithmName="SHA-512" hashValue="1IyN+YQrwEvovRNsEFfTyaufNgCVEXSY48+LSEs+pGRvXurnTHl6NMcfi4T4t5O0S96hWhOTi1tyqGxKSwNqKg==" saltValue="ydqB9jZNHWXbY6kdceYA3g==" spinCount="100000" sheet="1" objects="1" scenarios="1"/>
  <mergeCells count="50">
    <mergeCell ref="E2:F2"/>
    <mergeCell ref="G2:H2"/>
    <mergeCell ref="B2:D2"/>
    <mergeCell ref="C4:D4"/>
    <mergeCell ref="C5:D5"/>
    <mergeCell ref="C6:D6"/>
    <mergeCell ref="C7:D7"/>
    <mergeCell ref="C9:D9"/>
    <mergeCell ref="F9:G11"/>
    <mergeCell ref="C10:D10"/>
    <mergeCell ref="C11:D11"/>
    <mergeCell ref="C60:G60"/>
    <mergeCell ref="C13:D13"/>
    <mergeCell ref="C15:D15"/>
    <mergeCell ref="C21:D21"/>
    <mergeCell ref="C42:C43"/>
    <mergeCell ref="B44:C44"/>
    <mergeCell ref="E37:G37"/>
    <mergeCell ref="F25:G25"/>
    <mergeCell ref="C33:D33"/>
    <mergeCell ref="F33:G33"/>
    <mergeCell ref="C34:D34"/>
    <mergeCell ref="C14:D14"/>
    <mergeCell ref="F13:G15"/>
    <mergeCell ref="F21:G21"/>
    <mergeCell ref="E55:G55"/>
    <mergeCell ref="C55:D55"/>
    <mergeCell ref="C53:D53"/>
    <mergeCell ref="C35:D35"/>
    <mergeCell ref="F34:G34"/>
    <mergeCell ref="F35:G35"/>
    <mergeCell ref="C49:D49"/>
    <mergeCell ref="C50:D50"/>
    <mergeCell ref="E45:G45"/>
    <mergeCell ref="C37:D37"/>
    <mergeCell ref="C45:D45"/>
    <mergeCell ref="C17:D17"/>
    <mergeCell ref="C18:D18"/>
    <mergeCell ref="C19:D19"/>
    <mergeCell ref="E17:G17"/>
    <mergeCell ref="C52:D52"/>
    <mergeCell ref="C31:D31"/>
    <mergeCell ref="F29:G29"/>
    <mergeCell ref="C30:D30"/>
    <mergeCell ref="C22:D22"/>
    <mergeCell ref="C25:D25"/>
    <mergeCell ref="C26:D26"/>
    <mergeCell ref="C27:D27"/>
    <mergeCell ref="C29:D29"/>
    <mergeCell ref="C23:D23"/>
  </mergeCells>
  <pageMargins left="0.7" right="0.7" top="0.75" bottom="0.75" header="0.3" footer="0.3"/>
  <pageSetup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7C16-7DDB-47E6-BCAC-2439BBC46EE2}">
  <dimension ref="A1:H61"/>
  <sheetViews>
    <sheetView topLeftCell="A25" workbookViewId="0">
      <selection activeCell="S33" sqref="S33"/>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20.85546875" style="3" customWidth="1"/>
    <col min="5" max="5" width="16.140625" style="3" customWidth="1"/>
    <col min="6" max="6" width="15.28515625" style="3" customWidth="1"/>
    <col min="7" max="7" width="14.85546875" style="3" customWidth="1"/>
    <col min="8" max="8" width="2.28515625" style="3" customWidth="1"/>
    <col min="9" max="9" width="1.140625" style="3" customWidth="1"/>
    <col min="10" max="16384" width="9.140625" style="3"/>
  </cols>
  <sheetData>
    <row r="1" spans="1:8" ht="5.25" customHeight="1" thickBot="1" x14ac:dyDescent="0.3">
      <c r="A1" s="109"/>
      <c r="B1" s="109"/>
      <c r="C1" s="109"/>
      <c r="D1" s="109"/>
      <c r="E1" s="109"/>
      <c r="F1" s="109"/>
      <c r="G1" s="109"/>
      <c r="H1" s="109"/>
    </row>
    <row r="2" spans="1:8" ht="76.5" customHeight="1" thickBot="1" x14ac:dyDescent="0.3">
      <c r="A2" s="109"/>
      <c r="B2" s="273" t="e" vm="2">
        <v>#VALUE!</v>
      </c>
      <c r="C2" s="274"/>
      <c r="D2" s="274"/>
      <c r="E2" s="269">
        <f>Deckblatt!D3</f>
        <v>0</v>
      </c>
      <c r="F2" s="270"/>
      <c r="G2" s="271" t="s">
        <v>597</v>
      </c>
      <c r="H2" s="272"/>
    </row>
    <row r="3" spans="1:8" ht="5.25" customHeight="1" x14ac:dyDescent="0.25">
      <c r="A3" s="109"/>
      <c r="B3" s="109"/>
      <c r="C3" s="109"/>
      <c r="D3" s="109"/>
      <c r="E3" s="109"/>
      <c r="F3" s="109"/>
      <c r="G3" s="109"/>
      <c r="H3" s="109"/>
    </row>
    <row r="4" spans="1:8" ht="43.9" customHeight="1" x14ac:dyDescent="0.25">
      <c r="A4" s="109"/>
      <c r="B4" s="110"/>
      <c r="C4" s="241" t="s">
        <v>114</v>
      </c>
      <c r="D4" s="241"/>
      <c r="E4" s="112" t="s">
        <v>511</v>
      </c>
      <c r="F4" s="112" t="s">
        <v>512</v>
      </c>
      <c r="G4" s="112" t="s">
        <v>513</v>
      </c>
      <c r="H4" s="109"/>
    </row>
    <row r="5" spans="1:8" x14ac:dyDescent="0.25">
      <c r="A5" s="109"/>
      <c r="B5" s="110"/>
      <c r="C5" s="241" t="s">
        <v>514</v>
      </c>
      <c r="D5" s="241"/>
      <c r="E5" s="113">
        <v>26</v>
      </c>
      <c r="F5" s="113">
        <v>20</v>
      </c>
      <c r="G5" s="113">
        <v>12</v>
      </c>
      <c r="H5" s="109"/>
    </row>
    <row r="6" spans="1:8" ht="27" customHeight="1" x14ac:dyDescent="0.25">
      <c r="A6" s="109"/>
      <c r="B6" s="110"/>
      <c r="C6" s="243" t="s">
        <v>133</v>
      </c>
      <c r="D6" s="244"/>
      <c r="E6" s="131"/>
      <c r="F6" s="131"/>
      <c r="G6" s="131"/>
      <c r="H6" s="109"/>
    </row>
    <row r="7" spans="1:8" ht="27" customHeight="1" x14ac:dyDescent="0.25">
      <c r="A7" s="109"/>
      <c r="B7" s="109"/>
      <c r="C7" s="243" t="s">
        <v>426</v>
      </c>
      <c r="D7" s="244"/>
      <c r="E7" s="132">
        <v>0</v>
      </c>
      <c r="F7" s="132">
        <v>0</v>
      </c>
      <c r="G7" s="132">
        <v>0</v>
      </c>
      <c r="H7" s="109"/>
    </row>
    <row r="8" spans="1:8" ht="6" customHeight="1" x14ac:dyDescent="0.25">
      <c r="A8" s="109"/>
      <c r="B8" s="118"/>
      <c r="C8" s="119"/>
      <c r="D8" s="120"/>
      <c r="E8" s="121"/>
      <c r="F8" s="121"/>
      <c r="G8" s="121"/>
      <c r="H8" s="109"/>
    </row>
    <row r="9" spans="1:8" ht="24" x14ac:dyDescent="0.25">
      <c r="A9" s="109"/>
      <c r="B9" s="118"/>
      <c r="C9" s="241" t="s">
        <v>520</v>
      </c>
      <c r="D9" s="241"/>
      <c r="E9" s="112" t="s">
        <v>518</v>
      </c>
      <c r="F9" s="259"/>
      <c r="G9" s="260"/>
      <c r="H9" s="109"/>
    </row>
    <row r="10" spans="1:8" x14ac:dyDescent="0.25">
      <c r="A10" s="109"/>
      <c r="B10" s="118"/>
      <c r="C10" s="242" t="s">
        <v>516</v>
      </c>
      <c r="D10" s="242"/>
      <c r="E10" s="112">
        <v>7</v>
      </c>
      <c r="F10" s="261"/>
      <c r="G10" s="262"/>
      <c r="H10" s="109"/>
    </row>
    <row r="11" spans="1:8" ht="14.45" customHeight="1" x14ac:dyDescent="0.25">
      <c r="A11" s="109"/>
      <c r="B11" s="109"/>
      <c r="C11" s="243" t="s">
        <v>425</v>
      </c>
      <c r="D11" s="244"/>
      <c r="E11" s="133">
        <v>0</v>
      </c>
      <c r="F11" s="263"/>
      <c r="G11" s="264"/>
      <c r="H11" s="109"/>
    </row>
    <row r="12" spans="1:8" ht="5.25" customHeight="1" x14ac:dyDescent="0.25">
      <c r="A12" s="109"/>
      <c r="B12" s="118"/>
      <c r="C12" s="119"/>
      <c r="D12" s="120"/>
      <c r="E12" s="121"/>
      <c r="F12" s="121"/>
      <c r="G12" s="121"/>
      <c r="H12" s="109"/>
    </row>
    <row r="13" spans="1:8" ht="24" x14ac:dyDescent="0.25">
      <c r="A13" s="109"/>
      <c r="B13" s="118"/>
      <c r="C13" s="241" t="s">
        <v>520</v>
      </c>
      <c r="D13" s="241"/>
      <c r="E13" s="112" t="s">
        <v>517</v>
      </c>
      <c r="F13" s="259"/>
      <c r="G13" s="260"/>
      <c r="H13" s="109"/>
    </row>
    <row r="14" spans="1:8" x14ac:dyDescent="0.25">
      <c r="A14" s="109"/>
      <c r="B14" s="118"/>
      <c r="C14" s="242" t="s">
        <v>516</v>
      </c>
      <c r="D14" s="242"/>
      <c r="E14" s="112">
        <v>9</v>
      </c>
      <c r="F14" s="261"/>
      <c r="G14" s="262"/>
      <c r="H14" s="109"/>
    </row>
    <row r="15" spans="1:8" ht="14.45" customHeight="1" x14ac:dyDescent="0.25">
      <c r="A15" s="109"/>
      <c r="B15" s="109"/>
      <c r="C15" s="243" t="s">
        <v>425</v>
      </c>
      <c r="D15" s="244"/>
      <c r="E15" s="133">
        <v>0</v>
      </c>
      <c r="F15" s="263"/>
      <c r="G15" s="264"/>
      <c r="H15" s="109"/>
    </row>
    <row r="16" spans="1:8" ht="5.25" customHeight="1" x14ac:dyDescent="0.25">
      <c r="A16" s="109"/>
      <c r="B16" s="118"/>
      <c r="C16" s="119"/>
      <c r="D16" s="120"/>
      <c r="E16" s="121"/>
      <c r="F16" s="121"/>
      <c r="G16" s="121"/>
      <c r="H16" s="109"/>
    </row>
    <row r="17" spans="1:8" ht="46.5" customHeight="1" x14ac:dyDescent="0.25">
      <c r="A17" s="109"/>
      <c r="B17" s="118"/>
      <c r="C17" s="241" t="s">
        <v>520</v>
      </c>
      <c r="D17" s="241"/>
      <c r="E17" s="245" t="s">
        <v>431</v>
      </c>
      <c r="F17" s="246"/>
      <c r="G17" s="247"/>
      <c r="H17" s="109"/>
    </row>
    <row r="18" spans="1:8" x14ac:dyDescent="0.25">
      <c r="A18" s="109"/>
      <c r="B18" s="118"/>
      <c r="C18" s="242" t="s">
        <v>516</v>
      </c>
      <c r="D18" s="242"/>
      <c r="E18" s="112">
        <v>1</v>
      </c>
      <c r="F18" s="112">
        <v>1</v>
      </c>
      <c r="G18" s="112">
        <v>1</v>
      </c>
      <c r="H18" s="109"/>
    </row>
    <row r="19" spans="1:8" ht="14.45" customHeight="1" x14ac:dyDescent="0.25">
      <c r="A19" s="109"/>
      <c r="B19" s="109"/>
      <c r="C19" s="243" t="s">
        <v>425</v>
      </c>
      <c r="D19" s="244"/>
      <c r="E19" s="133">
        <v>0</v>
      </c>
      <c r="F19" s="133">
        <v>0</v>
      </c>
      <c r="G19" s="133">
        <v>0</v>
      </c>
      <c r="H19" s="109"/>
    </row>
    <row r="20" spans="1:8" ht="5.25" customHeight="1" x14ac:dyDescent="0.25">
      <c r="A20" s="109"/>
      <c r="B20" s="118"/>
      <c r="C20" s="119"/>
      <c r="D20" s="120"/>
      <c r="E20" s="121"/>
      <c r="F20" s="121"/>
      <c r="G20" s="121"/>
      <c r="H20" s="109"/>
    </row>
    <row r="21" spans="1:8" ht="37.5" customHeight="1" x14ac:dyDescent="0.25">
      <c r="A21" s="109"/>
      <c r="B21" s="118"/>
      <c r="C21" s="241" t="s">
        <v>520</v>
      </c>
      <c r="D21" s="241"/>
      <c r="E21" s="206"/>
      <c r="F21" s="243" t="s">
        <v>515</v>
      </c>
      <c r="G21" s="244"/>
      <c r="H21" s="109"/>
    </row>
    <row r="22" spans="1:8" x14ac:dyDescent="0.25">
      <c r="A22" s="109"/>
      <c r="B22" s="118"/>
      <c r="C22" s="242" t="s">
        <v>516</v>
      </c>
      <c r="D22" s="242"/>
      <c r="E22" s="207"/>
      <c r="F22" s="112">
        <v>3</v>
      </c>
      <c r="G22" s="112">
        <v>3</v>
      </c>
      <c r="H22" s="109"/>
    </row>
    <row r="23" spans="1:8" ht="14.45" customHeight="1" x14ac:dyDescent="0.25">
      <c r="A23" s="109"/>
      <c r="B23" s="109"/>
      <c r="C23" s="243" t="s">
        <v>425</v>
      </c>
      <c r="D23" s="244"/>
      <c r="E23" s="208"/>
      <c r="F23" s="132">
        <v>0</v>
      </c>
      <c r="G23" s="132">
        <v>0</v>
      </c>
      <c r="H23" s="109"/>
    </row>
    <row r="24" spans="1:8" ht="5.25" customHeight="1" x14ac:dyDescent="0.25">
      <c r="A24" s="109"/>
      <c r="B24" s="118"/>
      <c r="C24" s="119"/>
      <c r="D24" s="120"/>
      <c r="E24" s="121"/>
      <c r="F24" s="121"/>
      <c r="G24" s="121"/>
      <c r="H24" s="109"/>
    </row>
    <row r="25" spans="1:8" ht="43.5" customHeight="1" x14ac:dyDescent="0.25">
      <c r="A25" s="109"/>
      <c r="B25" s="118"/>
      <c r="C25" s="241" t="s">
        <v>520</v>
      </c>
      <c r="D25" s="241"/>
      <c r="E25" s="206"/>
      <c r="F25" s="243" t="s">
        <v>193</v>
      </c>
      <c r="G25" s="244"/>
      <c r="H25" s="109"/>
    </row>
    <row r="26" spans="1:8" x14ac:dyDescent="0.25">
      <c r="A26" s="109"/>
      <c r="B26" s="118"/>
      <c r="C26" s="242" t="s">
        <v>516</v>
      </c>
      <c r="D26" s="242"/>
      <c r="E26" s="207"/>
      <c r="F26" s="112">
        <v>3</v>
      </c>
      <c r="G26" s="112">
        <v>4</v>
      </c>
      <c r="H26" s="109"/>
    </row>
    <row r="27" spans="1:8" ht="14.45" customHeight="1" x14ac:dyDescent="0.25">
      <c r="A27" s="109"/>
      <c r="B27" s="109"/>
      <c r="C27" s="243" t="s">
        <v>425</v>
      </c>
      <c r="D27" s="244"/>
      <c r="E27" s="208"/>
      <c r="F27" s="132">
        <v>0</v>
      </c>
      <c r="G27" s="132">
        <v>0</v>
      </c>
      <c r="H27" s="109"/>
    </row>
    <row r="28" spans="1:8" ht="5.25" customHeight="1" x14ac:dyDescent="0.25">
      <c r="A28" s="109"/>
      <c r="B28" s="118"/>
      <c r="C28" s="119"/>
      <c r="D28" s="120"/>
      <c r="E28" s="121"/>
      <c r="F28" s="121"/>
      <c r="G28" s="121"/>
      <c r="H28" s="109"/>
    </row>
    <row r="29" spans="1:8" ht="24" customHeight="1" x14ac:dyDescent="0.25">
      <c r="A29" s="109"/>
      <c r="B29" s="118"/>
      <c r="C29" s="241" t="s">
        <v>520</v>
      </c>
      <c r="D29" s="241"/>
      <c r="E29" s="206"/>
      <c r="F29" s="243" t="s">
        <v>519</v>
      </c>
      <c r="G29" s="244"/>
      <c r="H29" s="109"/>
    </row>
    <row r="30" spans="1:8" x14ac:dyDescent="0.25">
      <c r="A30" s="109"/>
      <c r="B30" s="118"/>
      <c r="C30" s="242" t="s">
        <v>516</v>
      </c>
      <c r="D30" s="242"/>
      <c r="E30" s="207"/>
      <c r="F30" s="112">
        <v>1</v>
      </c>
      <c r="G30" s="112">
        <v>2</v>
      </c>
      <c r="H30" s="109"/>
    </row>
    <row r="31" spans="1:8" ht="14.45" customHeight="1" x14ac:dyDescent="0.25">
      <c r="A31" s="109"/>
      <c r="B31" s="109"/>
      <c r="C31" s="243" t="s">
        <v>425</v>
      </c>
      <c r="D31" s="244"/>
      <c r="E31" s="208"/>
      <c r="F31" s="132">
        <v>0</v>
      </c>
      <c r="G31" s="132">
        <v>0</v>
      </c>
      <c r="H31" s="109"/>
    </row>
    <row r="32" spans="1:8" ht="5.25" customHeight="1" x14ac:dyDescent="0.25">
      <c r="A32" s="109"/>
      <c r="B32" s="118"/>
      <c r="C32" s="119"/>
      <c r="D32" s="120"/>
      <c r="E32" s="121"/>
      <c r="F32" s="121"/>
      <c r="G32" s="121"/>
      <c r="H32" s="109"/>
    </row>
    <row r="33" spans="1:8" ht="24" customHeight="1" x14ac:dyDescent="0.25">
      <c r="A33" s="109"/>
      <c r="B33" s="118"/>
      <c r="C33" s="241" t="s">
        <v>520</v>
      </c>
      <c r="D33" s="241"/>
      <c r="E33" s="206"/>
      <c r="F33" s="243" t="s">
        <v>521</v>
      </c>
      <c r="G33" s="244"/>
      <c r="H33" s="109"/>
    </row>
    <row r="34" spans="1:8" x14ac:dyDescent="0.25">
      <c r="A34" s="109"/>
      <c r="B34" s="118"/>
      <c r="C34" s="242" t="s">
        <v>516</v>
      </c>
      <c r="D34" s="242"/>
      <c r="E34" s="207"/>
      <c r="F34" s="243">
        <v>8</v>
      </c>
      <c r="G34" s="244"/>
      <c r="H34" s="109"/>
    </row>
    <row r="35" spans="1:8" ht="14.45" customHeight="1" x14ac:dyDescent="0.25">
      <c r="A35" s="109"/>
      <c r="B35" s="109"/>
      <c r="C35" s="243" t="s">
        <v>425</v>
      </c>
      <c r="D35" s="244"/>
      <c r="E35" s="208"/>
      <c r="F35" s="249">
        <v>0</v>
      </c>
      <c r="G35" s="250"/>
      <c r="H35" s="109"/>
    </row>
    <row r="36" spans="1:8" ht="5.25" customHeight="1" x14ac:dyDescent="0.25">
      <c r="A36" s="109"/>
      <c r="B36" s="118"/>
      <c r="C36" s="119"/>
      <c r="D36" s="120"/>
      <c r="E36" s="121"/>
      <c r="F36" s="121"/>
      <c r="G36" s="121"/>
      <c r="H36" s="109"/>
    </row>
    <row r="37" spans="1:8" ht="27" customHeight="1" x14ac:dyDescent="0.25">
      <c r="A37" s="109"/>
      <c r="B37" s="109"/>
      <c r="C37" s="254" t="s">
        <v>148</v>
      </c>
      <c r="D37" s="255"/>
      <c r="E37" s="251">
        <f>(E5*E7)+(F5*F7)+(G5*G7)+(E10*E11)+(E14*E15)+(E18*E19)+(F18*F19)+(G18*G19)+(F22*F23)+(G22*G23)+(F26*F27)+(G26*G27)+(F30*F31)+(G30*G31)+(F34*F35)</f>
        <v>0</v>
      </c>
      <c r="F37" s="252"/>
      <c r="G37" s="253"/>
      <c r="H37" s="109"/>
    </row>
    <row r="38" spans="1:8" ht="6" customHeight="1" x14ac:dyDescent="0.25">
      <c r="A38" s="109"/>
      <c r="B38" s="118"/>
      <c r="C38" s="119"/>
      <c r="D38" s="120"/>
      <c r="E38" s="121"/>
      <c r="F38" s="121"/>
      <c r="G38" s="121"/>
      <c r="H38" s="109"/>
    </row>
    <row r="39" spans="1:8" x14ac:dyDescent="0.25">
      <c r="A39" s="109"/>
      <c r="B39" s="118">
        <v>9</v>
      </c>
      <c r="C39" s="122" t="s">
        <v>116</v>
      </c>
      <c r="D39" s="112" t="s">
        <v>93</v>
      </c>
      <c r="E39" s="134">
        <v>0</v>
      </c>
      <c r="F39" s="134">
        <v>0</v>
      </c>
      <c r="G39" s="134">
        <v>0</v>
      </c>
      <c r="H39" s="109"/>
    </row>
    <row r="40" spans="1:8" x14ac:dyDescent="0.25">
      <c r="A40" s="109"/>
      <c r="B40" s="118">
        <v>9</v>
      </c>
      <c r="C40" s="122" t="s">
        <v>117</v>
      </c>
      <c r="D40" s="112" t="s">
        <v>93</v>
      </c>
      <c r="E40" s="134">
        <v>0</v>
      </c>
      <c r="F40" s="134">
        <v>0</v>
      </c>
      <c r="G40" s="134">
        <v>0</v>
      </c>
      <c r="H40" s="109"/>
    </row>
    <row r="41" spans="1:8" ht="5.25" customHeight="1" x14ac:dyDescent="0.25">
      <c r="A41" s="109"/>
      <c r="B41" s="118"/>
      <c r="C41" s="121"/>
      <c r="D41" s="120"/>
      <c r="E41" s="121"/>
      <c r="F41" s="121"/>
      <c r="G41" s="121"/>
      <c r="H41" s="109"/>
    </row>
    <row r="42" spans="1:8" ht="19.5" customHeight="1" x14ac:dyDescent="0.25">
      <c r="A42" s="109"/>
      <c r="B42" s="118"/>
      <c r="C42" s="242" t="s">
        <v>137</v>
      </c>
      <c r="D42" s="111" t="s">
        <v>119</v>
      </c>
      <c r="E42" s="124">
        <v>20000</v>
      </c>
      <c r="F42" s="124">
        <v>42000</v>
      </c>
      <c r="G42" s="124">
        <v>10000</v>
      </c>
      <c r="H42" s="109"/>
    </row>
    <row r="43" spans="1:8" ht="19.5" customHeight="1" x14ac:dyDescent="0.25">
      <c r="A43" s="109"/>
      <c r="B43" s="110"/>
      <c r="C43" s="242"/>
      <c r="D43" s="111" t="s">
        <v>120</v>
      </c>
      <c r="E43" s="124">
        <v>11000</v>
      </c>
      <c r="F43" s="124">
        <v>38000</v>
      </c>
      <c r="G43" s="124">
        <v>45000</v>
      </c>
      <c r="H43" s="109"/>
    </row>
    <row r="44" spans="1:8" ht="4.5" customHeight="1" x14ac:dyDescent="0.25">
      <c r="A44" s="109"/>
      <c r="B44" s="258" t="s">
        <v>121</v>
      </c>
      <c r="C44" s="258"/>
      <c r="D44" s="126"/>
      <c r="E44" s="126"/>
      <c r="F44" s="126"/>
      <c r="G44" s="126"/>
      <c r="H44" s="109"/>
    </row>
    <row r="45" spans="1:8" ht="27" customHeight="1" x14ac:dyDescent="0.25">
      <c r="A45" s="109"/>
      <c r="B45" s="109"/>
      <c r="C45" s="254" t="s">
        <v>138</v>
      </c>
      <c r="D45" s="256"/>
      <c r="E45" s="251">
        <f>(E39*E42)+(F39*F42)+(G39*G42)+(E40*E43)+(F40*F43)+(G40*G43)</f>
        <v>0</v>
      </c>
      <c r="F45" s="252"/>
      <c r="G45" s="253"/>
      <c r="H45" s="109"/>
    </row>
    <row r="46" spans="1:8" ht="6" customHeight="1" x14ac:dyDescent="0.25">
      <c r="A46" s="109"/>
      <c r="B46" s="118"/>
      <c r="C46" s="119"/>
      <c r="D46" s="120"/>
      <c r="E46" s="121"/>
      <c r="F46" s="121"/>
      <c r="G46" s="121"/>
      <c r="H46" s="109"/>
    </row>
    <row r="47" spans="1:8" ht="27" customHeight="1" x14ac:dyDescent="0.25">
      <c r="A47" s="109"/>
      <c r="B47" s="118"/>
      <c r="C47" s="122" t="s">
        <v>175</v>
      </c>
      <c r="D47" s="112">
        <v>12</v>
      </c>
      <c r="E47" s="121"/>
      <c r="F47" s="121"/>
      <c r="G47" s="121"/>
      <c r="H47" s="109"/>
    </row>
    <row r="48" spans="1:8" ht="6" customHeight="1" x14ac:dyDescent="0.25">
      <c r="A48" s="109"/>
      <c r="B48" s="118"/>
      <c r="C48" s="119"/>
      <c r="D48" s="120"/>
      <c r="E48" s="121"/>
      <c r="F48" s="121"/>
      <c r="G48" s="121"/>
      <c r="H48" s="109"/>
    </row>
    <row r="49" spans="1:8" ht="27" customHeight="1" x14ac:dyDescent="0.25">
      <c r="A49" s="109"/>
      <c r="B49" s="109"/>
      <c r="C49" s="248" t="s">
        <v>140</v>
      </c>
      <c r="D49" s="248"/>
      <c r="E49" s="203" t="s">
        <v>525</v>
      </c>
      <c r="F49" s="127" t="s">
        <v>176</v>
      </c>
      <c r="G49" s="109"/>
      <c r="H49" s="109"/>
    </row>
    <row r="50" spans="1:8" ht="32.450000000000003" customHeight="1" x14ac:dyDescent="0.25">
      <c r="A50" s="109"/>
      <c r="B50" s="109"/>
      <c r="C50" s="243" t="s">
        <v>524</v>
      </c>
      <c r="D50" s="244"/>
      <c r="E50" s="111">
        <v>20</v>
      </c>
      <c r="F50" s="132">
        <v>0</v>
      </c>
      <c r="G50" s="128"/>
      <c r="H50" s="109"/>
    </row>
    <row r="51" spans="1:8" ht="5.25" customHeight="1" x14ac:dyDescent="0.25">
      <c r="A51" s="109"/>
      <c r="B51" s="109"/>
      <c r="C51" s="129"/>
      <c r="D51" s="129"/>
      <c r="E51" s="129"/>
      <c r="F51" s="129"/>
      <c r="G51" s="129"/>
      <c r="H51" s="109"/>
    </row>
    <row r="52" spans="1:8" ht="24" x14ac:dyDescent="0.25">
      <c r="A52" s="109"/>
      <c r="B52" s="109"/>
      <c r="C52" s="248" t="s">
        <v>140</v>
      </c>
      <c r="D52" s="248"/>
      <c r="E52" s="203" t="s">
        <v>525</v>
      </c>
      <c r="F52" s="127" t="s">
        <v>522</v>
      </c>
      <c r="G52" s="109"/>
      <c r="H52" s="109"/>
    </row>
    <row r="53" spans="1:8" ht="32.450000000000003" customHeight="1" x14ac:dyDescent="0.25">
      <c r="A53" s="109"/>
      <c r="B53" s="109"/>
      <c r="C53" s="242" t="s">
        <v>523</v>
      </c>
      <c r="D53" s="242"/>
      <c r="E53" s="111">
        <v>10</v>
      </c>
      <c r="F53" s="132">
        <v>0</v>
      </c>
      <c r="G53" s="128"/>
      <c r="H53" s="109"/>
    </row>
    <row r="54" spans="1:8" ht="5.25" customHeight="1" x14ac:dyDescent="0.25">
      <c r="A54" s="109"/>
      <c r="B54" s="109"/>
      <c r="C54" s="129"/>
      <c r="D54" s="129"/>
      <c r="E54" s="129"/>
      <c r="F54" s="129"/>
      <c r="G54" s="129"/>
      <c r="H54" s="109"/>
    </row>
    <row r="55" spans="1:8" s="202" customFormat="1" ht="45" customHeight="1" x14ac:dyDescent="0.2">
      <c r="A55" s="109"/>
      <c r="B55" s="109"/>
      <c r="C55" s="268" t="s">
        <v>598</v>
      </c>
      <c r="D55" s="268"/>
      <c r="E55" s="265">
        <f>(E37+E45)*D47+(E50*F50)+(E53*F53)</f>
        <v>0</v>
      </c>
      <c r="F55" s="266"/>
      <c r="G55" s="267"/>
      <c r="H55" s="109"/>
    </row>
    <row r="56" spans="1:8" x14ac:dyDescent="0.25">
      <c r="A56" s="109"/>
      <c r="B56" s="109"/>
      <c r="C56" s="109"/>
      <c r="D56" s="109"/>
      <c r="E56" s="109"/>
      <c r="F56" s="109"/>
      <c r="G56" s="109"/>
      <c r="H56" s="109"/>
    </row>
    <row r="57" spans="1:8" x14ac:dyDescent="0.25">
      <c r="A57" s="109"/>
      <c r="B57" s="109"/>
      <c r="C57" s="109" t="s">
        <v>548</v>
      </c>
      <c r="D57" s="109"/>
      <c r="E57" s="109"/>
      <c r="F57" s="109"/>
      <c r="G57" s="109"/>
      <c r="H57" s="109"/>
    </row>
    <row r="58" spans="1:8" x14ac:dyDescent="0.25">
      <c r="A58" s="109"/>
      <c r="B58" s="109"/>
      <c r="C58" s="109"/>
      <c r="D58" s="109"/>
      <c r="E58" s="109"/>
      <c r="F58" s="109"/>
      <c r="G58" s="109"/>
      <c r="H58" s="109"/>
    </row>
    <row r="59" spans="1:8" x14ac:dyDescent="0.25">
      <c r="A59" s="109"/>
      <c r="B59" s="109"/>
      <c r="C59" s="130"/>
      <c r="D59" s="109"/>
      <c r="E59" s="109"/>
      <c r="F59" s="109"/>
      <c r="G59" s="109"/>
      <c r="H59" s="109"/>
    </row>
    <row r="60" spans="1:8" ht="272.25" customHeight="1" x14ac:dyDescent="0.25">
      <c r="A60" s="109"/>
      <c r="B60" s="109"/>
      <c r="C60" s="257"/>
      <c r="D60" s="257"/>
      <c r="E60" s="257"/>
      <c r="F60" s="257"/>
      <c r="G60" s="257"/>
      <c r="H60" s="109"/>
    </row>
    <row r="61" spans="1:8" x14ac:dyDescent="0.25">
      <c r="A61" s="109"/>
      <c r="B61" s="109"/>
      <c r="C61" s="109"/>
      <c r="D61" s="109"/>
      <c r="E61" s="109"/>
      <c r="F61" s="109"/>
      <c r="G61" s="109"/>
      <c r="H61" s="109"/>
    </row>
  </sheetData>
  <mergeCells count="50">
    <mergeCell ref="C6:D6"/>
    <mergeCell ref="C7:D7"/>
    <mergeCell ref="C9:D9"/>
    <mergeCell ref="F9:G11"/>
    <mergeCell ref="C10:D10"/>
    <mergeCell ref="C11:D11"/>
    <mergeCell ref="B2:D2"/>
    <mergeCell ref="E2:F2"/>
    <mergeCell ref="G2:H2"/>
    <mergeCell ref="C4:D4"/>
    <mergeCell ref="C5:D5"/>
    <mergeCell ref="F25:G25"/>
    <mergeCell ref="C26:D26"/>
    <mergeCell ref="E17:G17"/>
    <mergeCell ref="F21:G21"/>
    <mergeCell ref="C13:D13"/>
    <mergeCell ref="F13:G15"/>
    <mergeCell ref="C14:D14"/>
    <mergeCell ref="C15:D15"/>
    <mergeCell ref="C27:D27"/>
    <mergeCell ref="C17:D17"/>
    <mergeCell ref="C18:D18"/>
    <mergeCell ref="C19:D19"/>
    <mergeCell ref="C21:D21"/>
    <mergeCell ref="C22:D22"/>
    <mergeCell ref="C23:D23"/>
    <mergeCell ref="C25:D25"/>
    <mergeCell ref="C29:D29"/>
    <mergeCell ref="F29:G29"/>
    <mergeCell ref="C30:D30"/>
    <mergeCell ref="C31:D31"/>
    <mergeCell ref="C33:D33"/>
    <mergeCell ref="F33:G33"/>
    <mergeCell ref="C60:G60"/>
    <mergeCell ref="C34:D34"/>
    <mergeCell ref="C35:D35"/>
    <mergeCell ref="C37:D37"/>
    <mergeCell ref="C49:D49"/>
    <mergeCell ref="F34:G34"/>
    <mergeCell ref="F35:G35"/>
    <mergeCell ref="E37:G37"/>
    <mergeCell ref="C42:C43"/>
    <mergeCell ref="B44:C44"/>
    <mergeCell ref="C45:D45"/>
    <mergeCell ref="E45:G45"/>
    <mergeCell ref="C50:D50"/>
    <mergeCell ref="C53:D53"/>
    <mergeCell ref="C52:D52"/>
    <mergeCell ref="C55:D55"/>
    <mergeCell ref="E55:G5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7A6EE-C79F-4835-B6A5-F05FCA93EFE1}">
  <dimension ref="A1:H39"/>
  <sheetViews>
    <sheetView zoomScaleNormal="100" zoomScaleSheetLayoutView="100" workbookViewId="0">
      <selection activeCell="M56" sqref="M56"/>
    </sheetView>
  </sheetViews>
  <sheetFormatPr baseColWidth="10" defaultColWidth="9.140625" defaultRowHeight="15" x14ac:dyDescent="0.25"/>
  <cols>
    <col min="1" max="1" width="1.28515625" style="3" customWidth="1"/>
    <col min="2" max="2" width="3.42578125" style="3" customWidth="1"/>
    <col min="3" max="3" width="22.28515625" style="3" customWidth="1"/>
    <col min="4" max="4" width="31.7109375" style="3" customWidth="1"/>
    <col min="5" max="5" width="14.42578125" style="3" hidden="1" customWidth="1"/>
    <col min="6" max="6" width="13.42578125" style="3" customWidth="1"/>
    <col min="7" max="7" width="6.42578125" style="3" customWidth="1"/>
    <col min="8" max="8" width="19.140625" style="3" customWidth="1"/>
    <col min="9" max="9" width="1.140625" style="3" customWidth="1"/>
    <col min="10" max="16384" width="9.140625" style="3"/>
  </cols>
  <sheetData>
    <row r="1" spans="1:8" ht="5.25" customHeight="1" thickBot="1" x14ac:dyDescent="0.3">
      <c r="A1" s="109"/>
      <c r="B1" s="109"/>
      <c r="C1" s="109"/>
      <c r="D1" s="109"/>
      <c r="E1" s="109"/>
      <c r="F1" s="109"/>
      <c r="G1" s="109"/>
      <c r="H1" s="109"/>
    </row>
    <row r="2" spans="1:8" ht="76.5" customHeight="1" thickBot="1" x14ac:dyDescent="0.3">
      <c r="A2" s="109"/>
      <c r="B2" s="277" t="e">
        <f>Verlängerungsoption!#REF!</f>
        <v>#REF!</v>
      </c>
      <c r="C2" s="278"/>
      <c r="D2" s="278"/>
      <c r="E2" s="279"/>
      <c r="F2" s="275">
        <f>Deckblatt!D3</f>
        <v>0</v>
      </c>
      <c r="G2" s="276"/>
      <c r="H2" s="210" t="s">
        <v>527</v>
      </c>
    </row>
    <row r="3" spans="1:8" ht="5.25" customHeight="1" x14ac:dyDescent="0.25">
      <c r="A3" s="109"/>
      <c r="B3" s="109"/>
      <c r="C3" s="109"/>
      <c r="D3" s="109"/>
      <c r="E3" s="109"/>
      <c r="F3" s="109"/>
      <c r="G3" s="109"/>
      <c r="H3" s="109"/>
    </row>
    <row r="4" spans="1:8" ht="36" hidden="1" customHeight="1" x14ac:dyDescent="0.25">
      <c r="A4" s="109"/>
      <c r="B4" s="110"/>
      <c r="C4" s="280" t="s">
        <v>114</v>
      </c>
      <c r="D4" s="281"/>
      <c r="E4" s="112" t="s">
        <v>189</v>
      </c>
      <c r="F4" s="112" t="s">
        <v>190</v>
      </c>
      <c r="G4" s="112" t="s">
        <v>191</v>
      </c>
      <c r="H4" s="112" t="s">
        <v>192</v>
      </c>
    </row>
    <row r="5" spans="1:8" hidden="1" x14ac:dyDescent="0.25">
      <c r="A5" s="109"/>
      <c r="B5" s="110"/>
      <c r="C5" s="241" t="s">
        <v>180</v>
      </c>
      <c r="D5" s="241"/>
      <c r="E5" s="113">
        <v>250</v>
      </c>
      <c r="F5" s="113">
        <v>230</v>
      </c>
      <c r="G5" s="113">
        <v>30</v>
      </c>
      <c r="H5" s="113">
        <v>15</v>
      </c>
    </row>
    <row r="6" spans="1:8" ht="27" hidden="1" customHeight="1" x14ac:dyDescent="0.25">
      <c r="A6" s="109"/>
      <c r="B6" s="110"/>
      <c r="C6" s="242" t="s">
        <v>133</v>
      </c>
      <c r="D6" s="242"/>
      <c r="E6" s="131"/>
      <c r="F6" s="131"/>
      <c r="G6" s="131"/>
      <c r="H6" s="131"/>
    </row>
    <row r="7" spans="1:8" ht="6.75" hidden="1" customHeight="1" x14ac:dyDescent="0.25">
      <c r="A7" s="109"/>
      <c r="B7" s="114"/>
      <c r="C7" s="115"/>
      <c r="D7" s="114"/>
      <c r="E7" s="116"/>
      <c r="F7" s="116"/>
      <c r="G7" s="116"/>
      <c r="H7" s="116"/>
    </row>
    <row r="8" spans="1:8" ht="27" hidden="1" customHeight="1" x14ac:dyDescent="0.25">
      <c r="A8" s="109"/>
      <c r="B8" s="109"/>
      <c r="C8" s="243" t="s">
        <v>194</v>
      </c>
      <c r="D8" s="244"/>
      <c r="E8" s="132">
        <v>0</v>
      </c>
      <c r="F8" s="132">
        <v>0</v>
      </c>
      <c r="G8" s="132">
        <v>0</v>
      </c>
      <c r="H8" s="132">
        <v>0</v>
      </c>
    </row>
    <row r="9" spans="1:8" ht="6" hidden="1" customHeight="1" x14ac:dyDescent="0.25">
      <c r="A9" s="109"/>
      <c r="B9" s="118"/>
      <c r="C9" s="119"/>
      <c r="D9" s="120"/>
      <c r="E9" s="121"/>
      <c r="F9" s="121"/>
      <c r="G9" s="121"/>
      <c r="H9" s="121"/>
    </row>
    <row r="10" spans="1:8" hidden="1" x14ac:dyDescent="0.25">
      <c r="A10" s="109"/>
      <c r="B10" s="118"/>
      <c r="C10" s="241" t="s">
        <v>136</v>
      </c>
      <c r="D10" s="241"/>
      <c r="E10" s="243" t="s">
        <v>135</v>
      </c>
      <c r="F10" s="282"/>
      <c r="G10" s="244"/>
      <c r="H10" s="286" t="s">
        <v>118</v>
      </c>
    </row>
    <row r="11" spans="1:8" hidden="1" x14ac:dyDescent="0.25">
      <c r="A11" s="109"/>
      <c r="B11" s="118"/>
      <c r="C11" s="242" t="s">
        <v>115</v>
      </c>
      <c r="D11" s="242"/>
      <c r="E11" s="112">
        <v>100</v>
      </c>
      <c r="F11" s="112">
        <v>100</v>
      </c>
      <c r="G11" s="112">
        <v>50</v>
      </c>
      <c r="H11" s="287"/>
    </row>
    <row r="12" spans="1:8" hidden="1" x14ac:dyDescent="0.25">
      <c r="A12" s="109"/>
      <c r="B12" s="109"/>
      <c r="C12" s="242" t="s">
        <v>147</v>
      </c>
      <c r="D12" s="242"/>
      <c r="E12" s="132">
        <v>0</v>
      </c>
      <c r="F12" s="132">
        <v>0</v>
      </c>
      <c r="G12" s="132">
        <v>0</v>
      </c>
      <c r="H12" s="288"/>
    </row>
    <row r="13" spans="1:8" ht="5.25" hidden="1" customHeight="1" x14ac:dyDescent="0.25">
      <c r="A13" s="109"/>
      <c r="B13" s="118"/>
      <c r="C13" s="119"/>
      <c r="D13" s="120"/>
      <c r="E13" s="121"/>
      <c r="F13" s="121"/>
      <c r="G13" s="121"/>
      <c r="H13" s="121"/>
    </row>
    <row r="14" spans="1:8" ht="15" hidden="1" customHeight="1" x14ac:dyDescent="0.25">
      <c r="A14" s="109"/>
      <c r="B14" s="118"/>
      <c r="C14" s="241" t="s">
        <v>136</v>
      </c>
      <c r="D14" s="280"/>
      <c r="E14" s="282" t="s">
        <v>134</v>
      </c>
      <c r="F14" s="282"/>
      <c r="G14" s="244"/>
      <c r="H14" s="283" t="s">
        <v>118</v>
      </c>
    </row>
    <row r="15" spans="1:8" hidden="1" x14ac:dyDescent="0.25">
      <c r="A15" s="109"/>
      <c r="B15" s="118"/>
      <c r="C15" s="242" t="s">
        <v>115</v>
      </c>
      <c r="D15" s="243"/>
      <c r="E15" s="112">
        <v>10</v>
      </c>
      <c r="F15" s="117">
        <v>100</v>
      </c>
      <c r="G15" s="112">
        <v>50</v>
      </c>
      <c r="H15" s="284"/>
    </row>
    <row r="16" spans="1:8" hidden="1" x14ac:dyDescent="0.25">
      <c r="A16" s="109"/>
      <c r="B16" s="109"/>
      <c r="C16" s="242" t="s">
        <v>147</v>
      </c>
      <c r="D16" s="243"/>
      <c r="E16" s="132">
        <v>0</v>
      </c>
      <c r="F16" s="133">
        <v>0</v>
      </c>
      <c r="G16" s="132">
        <v>0</v>
      </c>
      <c r="H16" s="285"/>
    </row>
    <row r="17" spans="1:8" ht="5.25" hidden="1" customHeight="1" x14ac:dyDescent="0.25">
      <c r="A17" s="109"/>
      <c r="B17" s="118"/>
      <c r="C17" s="119"/>
      <c r="D17" s="120"/>
      <c r="E17" s="121"/>
      <c r="F17" s="121"/>
      <c r="G17" s="121"/>
      <c r="H17" s="121"/>
    </row>
    <row r="18" spans="1:8" ht="69" hidden="1" customHeight="1" x14ac:dyDescent="0.25">
      <c r="A18" s="109"/>
      <c r="B18" s="118"/>
      <c r="C18" s="241" t="s">
        <v>136</v>
      </c>
      <c r="D18" s="241"/>
      <c r="E18" s="289" t="s">
        <v>118</v>
      </c>
      <c r="F18" s="290"/>
      <c r="G18" s="291"/>
      <c r="H18" s="112" t="s">
        <v>193</v>
      </c>
    </row>
    <row r="19" spans="1:8" hidden="1" x14ac:dyDescent="0.25">
      <c r="A19" s="109"/>
      <c r="B19" s="118"/>
      <c r="C19" s="242" t="s">
        <v>115</v>
      </c>
      <c r="D19" s="242"/>
      <c r="E19" s="292"/>
      <c r="F19" s="293"/>
      <c r="G19" s="294"/>
      <c r="H19" s="112">
        <v>1</v>
      </c>
    </row>
    <row r="20" spans="1:8" hidden="1" x14ac:dyDescent="0.25">
      <c r="A20" s="109"/>
      <c r="B20" s="109"/>
      <c r="C20" s="242" t="s">
        <v>147</v>
      </c>
      <c r="D20" s="242"/>
      <c r="E20" s="295"/>
      <c r="F20" s="296"/>
      <c r="G20" s="297"/>
      <c r="H20" s="132">
        <v>0</v>
      </c>
    </row>
    <row r="21" spans="1:8" ht="5.25" customHeight="1" x14ac:dyDescent="0.25">
      <c r="A21" s="109"/>
      <c r="B21" s="118"/>
      <c r="C21" s="119"/>
      <c r="D21" s="120"/>
      <c r="E21" s="121"/>
      <c r="F21" s="121"/>
      <c r="G21" s="121"/>
      <c r="H21" s="121"/>
    </row>
    <row r="22" spans="1:8" ht="27" hidden="1" customHeight="1" x14ac:dyDescent="0.25">
      <c r="A22" s="109"/>
      <c r="B22" s="109"/>
      <c r="C22" s="254" t="s">
        <v>148</v>
      </c>
      <c r="D22" s="255"/>
      <c r="E22" s="251" t="e">
        <f>((E8*E5)+(F8*F5)+(#REF!*#REF!)+(#REF!*#REF!)+(#REF!*#REF!)+(G8*G5)+(H8*H5)+(E12*E11)+(F11*F12)+(G11*G12)+(E15*E16)+(F15*F16)+(G15*G16)+(H19*H20))</f>
        <v>#REF!</v>
      </c>
      <c r="F22" s="252"/>
      <c r="G22" s="252"/>
      <c r="H22" s="252"/>
    </row>
    <row r="23" spans="1:8" ht="5.45" customHeight="1" x14ac:dyDescent="0.25">
      <c r="A23" s="109"/>
      <c r="B23" s="118"/>
      <c r="C23" s="119"/>
      <c r="D23" s="120"/>
      <c r="E23" s="121"/>
      <c r="F23" s="121"/>
      <c r="G23" s="121"/>
      <c r="H23" s="121"/>
    </row>
    <row r="24" spans="1:8" hidden="1" x14ac:dyDescent="0.25">
      <c r="A24" s="109"/>
      <c r="B24" s="118">
        <v>9</v>
      </c>
      <c r="C24" s="122" t="s">
        <v>116</v>
      </c>
      <c r="D24" s="112" t="s">
        <v>93</v>
      </c>
      <c r="E24" s="134">
        <v>0</v>
      </c>
      <c r="F24" s="134">
        <v>0</v>
      </c>
      <c r="G24" s="134">
        <v>0</v>
      </c>
      <c r="H24" s="134">
        <v>0</v>
      </c>
    </row>
    <row r="25" spans="1:8" hidden="1" x14ac:dyDescent="0.25">
      <c r="A25" s="109"/>
      <c r="B25" s="118">
        <v>9</v>
      </c>
      <c r="C25" s="122" t="s">
        <v>117</v>
      </c>
      <c r="D25" s="112" t="s">
        <v>93</v>
      </c>
      <c r="E25" s="123" t="s">
        <v>118</v>
      </c>
      <c r="F25" s="123" t="s">
        <v>118</v>
      </c>
      <c r="G25" s="134">
        <v>0</v>
      </c>
      <c r="H25" s="134">
        <v>0</v>
      </c>
    </row>
    <row r="26" spans="1:8" ht="5.25" hidden="1" customHeight="1" x14ac:dyDescent="0.25">
      <c r="A26" s="109"/>
      <c r="B26" s="118"/>
      <c r="C26" s="121"/>
      <c r="D26" s="120"/>
      <c r="E26" s="121"/>
      <c r="F26" s="121"/>
      <c r="G26" s="121"/>
      <c r="H26" s="121"/>
    </row>
    <row r="27" spans="1:8" ht="19.5" hidden="1" customHeight="1" x14ac:dyDescent="0.25">
      <c r="A27" s="109"/>
      <c r="B27" s="118"/>
      <c r="C27" s="242" t="s">
        <v>137</v>
      </c>
      <c r="D27" s="111" t="s">
        <v>119</v>
      </c>
      <c r="E27" s="124">
        <v>210000</v>
      </c>
      <c r="F27" s="124">
        <v>360000</v>
      </c>
      <c r="G27" s="124">
        <v>70000</v>
      </c>
      <c r="H27" s="124">
        <v>85000</v>
      </c>
    </row>
    <row r="28" spans="1:8" ht="19.5" hidden="1" customHeight="1" x14ac:dyDescent="0.25">
      <c r="A28" s="109"/>
      <c r="B28" s="110"/>
      <c r="C28" s="242"/>
      <c r="D28" s="111" t="s">
        <v>120</v>
      </c>
      <c r="E28" s="125" t="s">
        <v>118</v>
      </c>
      <c r="F28" s="125" t="s">
        <v>118</v>
      </c>
      <c r="G28" s="124">
        <v>50000</v>
      </c>
      <c r="H28" s="124">
        <v>40000</v>
      </c>
    </row>
    <row r="29" spans="1:8" ht="4.5" customHeight="1" x14ac:dyDescent="0.25">
      <c r="A29" s="109"/>
      <c r="B29" s="258" t="s">
        <v>121</v>
      </c>
      <c r="C29" s="258"/>
      <c r="D29" s="126"/>
      <c r="E29" s="126"/>
      <c r="F29" s="126"/>
      <c r="G29" s="126"/>
      <c r="H29" s="126"/>
    </row>
    <row r="30" spans="1:8" ht="27" customHeight="1" x14ac:dyDescent="0.25">
      <c r="A30" s="109"/>
      <c r="B30" s="109"/>
      <c r="C30" s="254" t="s">
        <v>528</v>
      </c>
      <c r="D30" s="256"/>
      <c r="E30" s="251">
        <f>Preisblatt!E55</f>
        <v>0</v>
      </c>
      <c r="F30" s="252"/>
      <c r="G30" s="252"/>
      <c r="H30" s="253"/>
    </row>
    <row r="31" spans="1:8" ht="27" customHeight="1" x14ac:dyDescent="0.25">
      <c r="A31" s="109"/>
      <c r="B31" s="109"/>
      <c r="C31" s="254" t="s">
        <v>529</v>
      </c>
      <c r="D31" s="256"/>
      <c r="E31" s="251" t="e">
        <f>Verlängerungsoption!#REF!</f>
        <v>#REF!</v>
      </c>
      <c r="F31" s="252"/>
      <c r="G31" s="252"/>
      <c r="H31" s="253"/>
    </row>
    <row r="32" spans="1:8" ht="5.25" customHeight="1" x14ac:dyDescent="0.25">
      <c r="A32" s="109"/>
      <c r="B32" s="109"/>
      <c r="C32" s="129"/>
      <c r="D32" s="129"/>
      <c r="E32" s="129"/>
      <c r="F32" s="129"/>
      <c r="G32" s="129"/>
      <c r="H32" s="129"/>
    </row>
    <row r="33" spans="1:8" ht="45" customHeight="1" x14ac:dyDescent="0.25">
      <c r="A33" s="109"/>
      <c r="B33" s="109"/>
      <c r="C33" s="268" t="s">
        <v>530</v>
      </c>
      <c r="D33" s="268"/>
      <c r="E33" s="268"/>
      <c r="F33" s="265" t="e">
        <f>E30+E31</f>
        <v>#REF!</v>
      </c>
      <c r="G33" s="298"/>
      <c r="H33" s="299"/>
    </row>
    <row r="34" spans="1:8" x14ac:dyDescent="0.25">
      <c r="A34" s="109"/>
      <c r="B34" s="109"/>
      <c r="C34" s="109"/>
      <c r="D34" s="109"/>
      <c r="E34" s="109"/>
      <c r="F34" s="109"/>
      <c r="G34" s="109"/>
      <c r="H34" s="109"/>
    </row>
    <row r="35" spans="1:8" hidden="1" x14ac:dyDescent="0.25">
      <c r="A35" s="109"/>
      <c r="B35" s="109"/>
      <c r="C35" s="109" t="s">
        <v>179</v>
      </c>
      <c r="D35" s="109"/>
      <c r="E35" s="109"/>
      <c r="F35" s="109"/>
      <c r="G35" s="109"/>
      <c r="H35" s="109"/>
    </row>
    <row r="36" spans="1:8" hidden="1" x14ac:dyDescent="0.25">
      <c r="A36" s="109"/>
      <c r="B36" s="109"/>
      <c r="C36" s="109"/>
      <c r="D36" s="109"/>
      <c r="E36" s="109"/>
      <c r="F36" s="109"/>
      <c r="G36" s="109"/>
      <c r="H36" s="109"/>
    </row>
    <row r="37" spans="1:8" hidden="1" x14ac:dyDescent="0.25">
      <c r="A37" s="109"/>
      <c r="B37" s="109"/>
      <c r="C37" s="130" t="s">
        <v>122</v>
      </c>
      <c r="D37" s="109"/>
      <c r="E37" s="109"/>
      <c r="F37" s="109"/>
      <c r="G37" s="109"/>
      <c r="H37" s="109"/>
    </row>
    <row r="38" spans="1:8" ht="272.25" hidden="1" customHeight="1" x14ac:dyDescent="0.25">
      <c r="A38" s="109"/>
      <c r="B38" s="109"/>
      <c r="C38" s="257" t="s">
        <v>139</v>
      </c>
      <c r="D38" s="257"/>
      <c r="E38" s="257"/>
      <c r="F38" s="257"/>
      <c r="G38" s="257"/>
      <c r="H38" s="257"/>
    </row>
    <row r="39" spans="1:8" x14ac:dyDescent="0.25">
      <c r="A39" s="109"/>
      <c r="B39" s="109"/>
      <c r="C39" s="109"/>
      <c r="D39" s="109"/>
      <c r="E39" s="109"/>
      <c r="F39" s="109"/>
      <c r="G39" s="109"/>
      <c r="H39" s="109"/>
    </row>
  </sheetData>
  <sheetProtection algorithmName="SHA-512" hashValue="eD1OrEGZJKDU9rrG6NOsTmQNd/ZFqn/wSOOyEJRMhNv6oNKlAIg/EWKXCi7IGnEay4MRnHPcGeDtNszvQLGovA==" saltValue="a1Lv5sSIutuU/g/Uz4Tekg==" spinCount="100000" sheet="1" objects="1" scenarios="1"/>
  <mergeCells count="31">
    <mergeCell ref="C33:E33"/>
    <mergeCell ref="C38:H38"/>
    <mergeCell ref="C31:D31"/>
    <mergeCell ref="E31:H31"/>
    <mergeCell ref="F33:H33"/>
    <mergeCell ref="C27:C28"/>
    <mergeCell ref="B29:C29"/>
    <mergeCell ref="C30:D30"/>
    <mergeCell ref="E30:H30"/>
    <mergeCell ref="C18:D18"/>
    <mergeCell ref="E18:G20"/>
    <mergeCell ref="C19:D19"/>
    <mergeCell ref="C20:D20"/>
    <mergeCell ref="C22:D22"/>
    <mergeCell ref="E22:H22"/>
    <mergeCell ref="C10:D10"/>
    <mergeCell ref="E10:G10"/>
    <mergeCell ref="H10:H12"/>
    <mergeCell ref="C11:D11"/>
    <mergeCell ref="C12:D12"/>
    <mergeCell ref="C14:D14"/>
    <mergeCell ref="E14:G14"/>
    <mergeCell ref="H14:H16"/>
    <mergeCell ref="C15:D15"/>
    <mergeCell ref="C16:D16"/>
    <mergeCell ref="F2:G2"/>
    <mergeCell ref="C8:D8"/>
    <mergeCell ref="B2:E2"/>
    <mergeCell ref="C4:D4"/>
    <mergeCell ref="C5:D5"/>
    <mergeCell ref="C6:D6"/>
  </mergeCells>
  <pageMargins left="0.7" right="0.7" top="0.75" bottom="0.75" header="0.3" footer="0.3"/>
  <pageSetup scale="56"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78566-6C7C-43F7-BBF2-23F9161C2499}">
  <dimension ref="A1:R32"/>
  <sheetViews>
    <sheetView zoomScale="90" zoomScaleNormal="90" workbookViewId="0">
      <selection activeCell="M38" sqref="M38"/>
    </sheetView>
  </sheetViews>
  <sheetFormatPr baseColWidth="10" defaultColWidth="8.85546875" defaultRowHeight="12.75" x14ac:dyDescent="0.2"/>
  <cols>
    <col min="1" max="1" width="2.85546875" style="130" customWidth="1"/>
    <col min="2" max="2" width="3" style="130" customWidth="1"/>
    <col min="3" max="3" width="26" style="130" customWidth="1"/>
    <col min="4" max="8" width="10.5703125" style="130" customWidth="1"/>
    <col min="9" max="9" width="3" style="130" customWidth="1"/>
    <col min="10" max="10" width="50.7109375" style="130" customWidth="1"/>
    <col min="11" max="11" width="13.7109375" style="130" customWidth="1"/>
    <col min="12" max="12" width="13.28515625" style="130" customWidth="1"/>
    <col min="13" max="13" width="12.7109375" style="130" customWidth="1"/>
    <col min="14" max="14" width="12.5703125" style="130" customWidth="1"/>
    <col min="15" max="15" width="13.28515625" style="130" customWidth="1"/>
    <col min="16" max="16" width="17.7109375" style="130" customWidth="1"/>
    <col min="17" max="17" width="12.42578125" style="130" customWidth="1"/>
    <col min="18" max="18" width="2.85546875" style="130" customWidth="1"/>
    <col min="19" max="254" width="9.140625" style="130"/>
    <col min="255" max="255" width="3" style="130" customWidth="1"/>
    <col min="256" max="256" width="11.7109375" style="130" customWidth="1"/>
    <col min="257" max="263" width="9.140625" style="130"/>
    <col min="264" max="264" width="14" style="130" bestFit="1" customWidth="1"/>
    <col min="265" max="270" width="13.28515625" style="130" customWidth="1"/>
    <col min="271" max="271" width="10.140625" style="130" customWidth="1"/>
    <col min="272" max="510" width="9.140625" style="130"/>
    <col min="511" max="511" width="3" style="130" customWidth="1"/>
    <col min="512" max="512" width="11.7109375" style="130" customWidth="1"/>
    <col min="513" max="519" width="9.140625" style="130"/>
    <col min="520" max="520" width="14" style="130" bestFit="1" customWidth="1"/>
    <col min="521" max="526" width="13.28515625" style="130" customWidth="1"/>
    <col min="527" max="527" width="10.140625" style="130" customWidth="1"/>
    <col min="528" max="766" width="9.140625" style="130"/>
    <col min="767" max="767" width="3" style="130" customWidth="1"/>
    <col min="768" max="768" width="11.7109375" style="130" customWidth="1"/>
    <col min="769" max="775" width="9.140625" style="130"/>
    <col min="776" max="776" width="14" style="130" bestFit="1" customWidth="1"/>
    <col min="777" max="782" width="13.28515625" style="130" customWidth="1"/>
    <col min="783" max="783" width="10.140625" style="130" customWidth="1"/>
    <col min="784" max="1022" width="9.140625" style="130"/>
    <col min="1023" max="1023" width="3" style="130" customWidth="1"/>
    <col min="1024" max="1024" width="11.7109375" style="130" customWidth="1"/>
    <col min="1025" max="1031" width="9.140625" style="130"/>
    <col min="1032" max="1032" width="14" style="130" bestFit="1" customWidth="1"/>
    <col min="1033" max="1038" width="13.28515625" style="130" customWidth="1"/>
    <col min="1039" max="1039" width="10.140625" style="130" customWidth="1"/>
    <col min="1040" max="1278" width="9.140625" style="130"/>
    <col min="1279" max="1279" width="3" style="130" customWidth="1"/>
    <col min="1280" max="1280" width="11.7109375" style="130" customWidth="1"/>
    <col min="1281" max="1287" width="9.140625" style="130"/>
    <col min="1288" max="1288" width="14" style="130" bestFit="1" customWidth="1"/>
    <col min="1289" max="1294" width="13.28515625" style="130" customWidth="1"/>
    <col min="1295" max="1295" width="10.140625" style="130" customWidth="1"/>
    <col min="1296" max="1534" width="9.140625" style="130"/>
    <col min="1535" max="1535" width="3" style="130" customWidth="1"/>
    <col min="1536" max="1536" width="11.7109375" style="130" customWidth="1"/>
    <col min="1537" max="1543" width="9.140625" style="130"/>
    <col min="1544" max="1544" width="14" style="130" bestFit="1" customWidth="1"/>
    <col min="1545" max="1550" width="13.28515625" style="130" customWidth="1"/>
    <col min="1551" max="1551" width="10.140625" style="130" customWidth="1"/>
    <col min="1552" max="1790" width="9.140625" style="130"/>
    <col min="1791" max="1791" width="3" style="130" customWidth="1"/>
    <col min="1792" max="1792" width="11.7109375" style="130" customWidth="1"/>
    <col min="1793" max="1799" width="9.140625" style="130"/>
    <col min="1800" max="1800" width="14" style="130" bestFit="1" customWidth="1"/>
    <col min="1801" max="1806" width="13.28515625" style="130" customWidth="1"/>
    <col min="1807" max="1807" width="10.140625" style="130" customWidth="1"/>
    <col min="1808" max="2046" width="9.140625" style="130"/>
    <col min="2047" max="2047" width="3" style="130" customWidth="1"/>
    <col min="2048" max="2048" width="11.7109375" style="130" customWidth="1"/>
    <col min="2049" max="2055" width="9.140625" style="130"/>
    <col min="2056" max="2056" width="14" style="130" bestFit="1" customWidth="1"/>
    <col min="2057" max="2062" width="13.28515625" style="130" customWidth="1"/>
    <col min="2063" max="2063" width="10.140625" style="130" customWidth="1"/>
    <col min="2064" max="2302" width="9.140625" style="130"/>
    <col min="2303" max="2303" width="3" style="130" customWidth="1"/>
    <col min="2304" max="2304" width="11.7109375" style="130" customWidth="1"/>
    <col min="2305" max="2311" width="9.140625" style="130"/>
    <col min="2312" max="2312" width="14" style="130" bestFit="1" customWidth="1"/>
    <col min="2313" max="2318" width="13.28515625" style="130" customWidth="1"/>
    <col min="2319" max="2319" width="10.140625" style="130" customWidth="1"/>
    <col min="2320" max="2558" width="9.140625" style="130"/>
    <col min="2559" max="2559" width="3" style="130" customWidth="1"/>
    <col min="2560" max="2560" width="11.7109375" style="130" customWidth="1"/>
    <col min="2561" max="2567" width="9.140625" style="130"/>
    <col min="2568" max="2568" width="14" style="130" bestFit="1" customWidth="1"/>
    <col min="2569" max="2574" width="13.28515625" style="130" customWidth="1"/>
    <col min="2575" max="2575" width="10.140625" style="130" customWidth="1"/>
    <col min="2576" max="2814" width="9.140625" style="130"/>
    <col min="2815" max="2815" width="3" style="130" customWidth="1"/>
    <col min="2816" max="2816" width="11.7109375" style="130" customWidth="1"/>
    <col min="2817" max="2823" width="9.140625" style="130"/>
    <col min="2824" max="2824" width="14" style="130" bestFit="1" customWidth="1"/>
    <col min="2825" max="2830" width="13.28515625" style="130" customWidth="1"/>
    <col min="2831" max="2831" width="10.140625" style="130" customWidth="1"/>
    <col min="2832" max="3070" width="9.140625" style="130"/>
    <col min="3071" max="3071" width="3" style="130" customWidth="1"/>
    <col min="3072" max="3072" width="11.7109375" style="130" customWidth="1"/>
    <col min="3073" max="3079" width="9.140625" style="130"/>
    <col min="3080" max="3080" width="14" style="130" bestFit="1" customWidth="1"/>
    <col min="3081" max="3086" width="13.28515625" style="130" customWidth="1"/>
    <col min="3087" max="3087" width="10.140625" style="130" customWidth="1"/>
    <col min="3088" max="3326" width="9.140625" style="130"/>
    <col min="3327" max="3327" width="3" style="130" customWidth="1"/>
    <col min="3328" max="3328" width="11.7109375" style="130" customWidth="1"/>
    <col min="3329" max="3335" width="9.140625" style="130"/>
    <col min="3336" max="3336" width="14" style="130" bestFit="1" customWidth="1"/>
    <col min="3337" max="3342" width="13.28515625" style="130" customWidth="1"/>
    <col min="3343" max="3343" width="10.140625" style="130" customWidth="1"/>
    <col min="3344" max="3582" width="9.140625" style="130"/>
    <col min="3583" max="3583" width="3" style="130" customWidth="1"/>
    <col min="3584" max="3584" width="11.7109375" style="130" customWidth="1"/>
    <col min="3585" max="3591" width="9.140625" style="130"/>
    <col min="3592" max="3592" width="14" style="130" bestFit="1" customWidth="1"/>
    <col min="3593" max="3598" width="13.28515625" style="130" customWidth="1"/>
    <col min="3599" max="3599" width="10.140625" style="130" customWidth="1"/>
    <col min="3600" max="3838" width="9.140625" style="130"/>
    <col min="3839" max="3839" width="3" style="130" customWidth="1"/>
    <col min="3840" max="3840" width="11.7109375" style="130" customWidth="1"/>
    <col min="3841" max="3847" width="9.140625" style="130"/>
    <col min="3848" max="3848" width="14" style="130" bestFit="1" customWidth="1"/>
    <col min="3849" max="3854" width="13.28515625" style="130" customWidth="1"/>
    <col min="3855" max="3855" width="10.140625" style="130" customWidth="1"/>
    <col min="3856" max="4094" width="9.140625" style="130"/>
    <col min="4095" max="4095" width="3" style="130" customWidth="1"/>
    <col min="4096" max="4096" width="11.7109375" style="130" customWidth="1"/>
    <col min="4097" max="4103" width="9.140625" style="130"/>
    <col min="4104" max="4104" width="14" style="130" bestFit="1" customWidth="1"/>
    <col min="4105" max="4110" width="13.28515625" style="130" customWidth="1"/>
    <col min="4111" max="4111" width="10.140625" style="130" customWidth="1"/>
    <col min="4112" max="4350" width="9.140625" style="130"/>
    <col min="4351" max="4351" width="3" style="130" customWidth="1"/>
    <col min="4352" max="4352" width="11.7109375" style="130" customWidth="1"/>
    <col min="4353" max="4359" width="9.140625" style="130"/>
    <col min="4360" max="4360" width="14" style="130" bestFit="1" customWidth="1"/>
    <col min="4361" max="4366" width="13.28515625" style="130" customWidth="1"/>
    <col min="4367" max="4367" width="10.140625" style="130" customWidth="1"/>
    <col min="4368" max="4606" width="9.140625" style="130"/>
    <col min="4607" max="4607" width="3" style="130" customWidth="1"/>
    <col min="4608" max="4608" width="11.7109375" style="130" customWidth="1"/>
    <col min="4609" max="4615" width="9.140625" style="130"/>
    <col min="4616" max="4616" width="14" style="130" bestFit="1" customWidth="1"/>
    <col min="4617" max="4622" width="13.28515625" style="130" customWidth="1"/>
    <col min="4623" max="4623" width="10.140625" style="130" customWidth="1"/>
    <col min="4624" max="4862" width="9.140625" style="130"/>
    <col min="4863" max="4863" width="3" style="130" customWidth="1"/>
    <col min="4864" max="4864" width="11.7109375" style="130" customWidth="1"/>
    <col min="4865" max="4871" width="9.140625" style="130"/>
    <col min="4872" max="4872" width="14" style="130" bestFit="1" customWidth="1"/>
    <col min="4873" max="4878" width="13.28515625" style="130" customWidth="1"/>
    <col min="4879" max="4879" width="10.140625" style="130" customWidth="1"/>
    <col min="4880" max="5118" width="9.140625" style="130"/>
    <col min="5119" max="5119" width="3" style="130" customWidth="1"/>
    <col min="5120" max="5120" width="11.7109375" style="130" customWidth="1"/>
    <col min="5121" max="5127" width="9.140625" style="130"/>
    <col min="5128" max="5128" width="14" style="130" bestFit="1" customWidth="1"/>
    <col min="5129" max="5134" width="13.28515625" style="130" customWidth="1"/>
    <col min="5135" max="5135" width="10.140625" style="130" customWidth="1"/>
    <col min="5136" max="5374" width="9.140625" style="130"/>
    <col min="5375" max="5375" width="3" style="130" customWidth="1"/>
    <col min="5376" max="5376" width="11.7109375" style="130" customWidth="1"/>
    <col min="5377" max="5383" width="9.140625" style="130"/>
    <col min="5384" max="5384" width="14" style="130" bestFit="1" customWidth="1"/>
    <col min="5385" max="5390" width="13.28515625" style="130" customWidth="1"/>
    <col min="5391" max="5391" width="10.140625" style="130" customWidth="1"/>
    <col min="5392" max="5630" width="9.140625" style="130"/>
    <col min="5631" max="5631" width="3" style="130" customWidth="1"/>
    <col min="5632" max="5632" width="11.7109375" style="130" customWidth="1"/>
    <col min="5633" max="5639" width="9.140625" style="130"/>
    <col min="5640" max="5640" width="14" style="130" bestFit="1" customWidth="1"/>
    <col min="5641" max="5646" width="13.28515625" style="130" customWidth="1"/>
    <col min="5647" max="5647" width="10.140625" style="130" customWidth="1"/>
    <col min="5648" max="5886" width="9.140625" style="130"/>
    <col min="5887" max="5887" width="3" style="130" customWidth="1"/>
    <col min="5888" max="5888" width="11.7109375" style="130" customWidth="1"/>
    <col min="5889" max="5895" width="9.140625" style="130"/>
    <col min="5896" max="5896" width="14" style="130" bestFit="1" customWidth="1"/>
    <col min="5897" max="5902" width="13.28515625" style="130" customWidth="1"/>
    <col min="5903" max="5903" width="10.140625" style="130" customWidth="1"/>
    <col min="5904" max="6142" width="9.140625" style="130"/>
    <col min="6143" max="6143" width="3" style="130" customWidth="1"/>
    <col min="6144" max="6144" width="11.7109375" style="130" customWidth="1"/>
    <col min="6145" max="6151" width="9.140625" style="130"/>
    <col min="6152" max="6152" width="14" style="130" bestFit="1" customWidth="1"/>
    <col min="6153" max="6158" width="13.28515625" style="130" customWidth="1"/>
    <col min="6159" max="6159" width="10.140625" style="130" customWidth="1"/>
    <col min="6160" max="6398" width="9.140625" style="130"/>
    <col min="6399" max="6399" width="3" style="130" customWidth="1"/>
    <col min="6400" max="6400" width="11.7109375" style="130" customWidth="1"/>
    <col min="6401" max="6407" width="9.140625" style="130"/>
    <col min="6408" max="6408" width="14" style="130" bestFit="1" customWidth="1"/>
    <col min="6409" max="6414" width="13.28515625" style="130" customWidth="1"/>
    <col min="6415" max="6415" width="10.140625" style="130" customWidth="1"/>
    <col min="6416" max="6654" width="9.140625" style="130"/>
    <col min="6655" max="6655" width="3" style="130" customWidth="1"/>
    <col min="6656" max="6656" width="11.7109375" style="130" customWidth="1"/>
    <col min="6657" max="6663" width="9.140625" style="130"/>
    <col min="6664" max="6664" width="14" style="130" bestFit="1" customWidth="1"/>
    <col min="6665" max="6670" width="13.28515625" style="130" customWidth="1"/>
    <col min="6671" max="6671" width="10.140625" style="130" customWidth="1"/>
    <col min="6672" max="6910" width="9.140625" style="130"/>
    <col min="6911" max="6911" width="3" style="130" customWidth="1"/>
    <col min="6912" max="6912" width="11.7109375" style="130" customWidth="1"/>
    <col min="6913" max="6919" width="9.140625" style="130"/>
    <col min="6920" max="6920" width="14" style="130" bestFit="1" customWidth="1"/>
    <col min="6921" max="6926" width="13.28515625" style="130" customWidth="1"/>
    <col min="6927" max="6927" width="10.140625" style="130" customWidth="1"/>
    <col min="6928" max="7166" width="9.140625" style="130"/>
    <col min="7167" max="7167" width="3" style="130" customWidth="1"/>
    <col min="7168" max="7168" width="11.7109375" style="130" customWidth="1"/>
    <col min="7169" max="7175" width="9.140625" style="130"/>
    <col min="7176" max="7176" width="14" style="130" bestFit="1" customWidth="1"/>
    <col min="7177" max="7182" width="13.28515625" style="130" customWidth="1"/>
    <col min="7183" max="7183" width="10.140625" style="130" customWidth="1"/>
    <col min="7184" max="7422" width="9.140625" style="130"/>
    <col min="7423" max="7423" width="3" style="130" customWidth="1"/>
    <col min="7424" max="7424" width="11.7109375" style="130" customWidth="1"/>
    <col min="7425" max="7431" width="9.140625" style="130"/>
    <col min="7432" max="7432" width="14" style="130" bestFit="1" customWidth="1"/>
    <col min="7433" max="7438" width="13.28515625" style="130" customWidth="1"/>
    <col min="7439" max="7439" width="10.140625" style="130" customWidth="1"/>
    <col min="7440" max="7678" width="9.140625" style="130"/>
    <col min="7679" max="7679" width="3" style="130" customWidth="1"/>
    <col min="7680" max="7680" width="11.7109375" style="130" customWidth="1"/>
    <col min="7681" max="7687" width="9.140625" style="130"/>
    <col min="7688" max="7688" width="14" style="130" bestFit="1" customWidth="1"/>
    <col min="7689" max="7694" width="13.28515625" style="130" customWidth="1"/>
    <col min="7695" max="7695" width="10.140625" style="130" customWidth="1"/>
    <col min="7696" max="7934" width="9.140625" style="130"/>
    <col min="7935" max="7935" width="3" style="130" customWidth="1"/>
    <col min="7936" max="7936" width="11.7109375" style="130" customWidth="1"/>
    <col min="7937" max="7943" width="9.140625" style="130"/>
    <col min="7944" max="7944" width="14" style="130" bestFit="1" customWidth="1"/>
    <col min="7945" max="7950" width="13.28515625" style="130" customWidth="1"/>
    <col min="7951" max="7951" width="10.140625" style="130" customWidth="1"/>
    <col min="7952" max="8190" width="9.140625" style="130"/>
    <col min="8191" max="8191" width="3" style="130" customWidth="1"/>
    <col min="8192" max="8192" width="11.7109375" style="130" customWidth="1"/>
    <col min="8193" max="8199" width="9.140625" style="130"/>
    <col min="8200" max="8200" width="14" style="130" bestFit="1" customWidth="1"/>
    <col min="8201" max="8206" width="13.28515625" style="130" customWidth="1"/>
    <col min="8207" max="8207" width="10.140625" style="130" customWidth="1"/>
    <col min="8208" max="8446" width="9.140625" style="130"/>
    <col min="8447" max="8447" width="3" style="130" customWidth="1"/>
    <col min="8448" max="8448" width="11.7109375" style="130" customWidth="1"/>
    <col min="8449" max="8455" width="9.140625" style="130"/>
    <col min="8456" max="8456" width="14" style="130" bestFit="1" customWidth="1"/>
    <col min="8457" max="8462" width="13.28515625" style="130" customWidth="1"/>
    <col min="8463" max="8463" width="10.140625" style="130" customWidth="1"/>
    <col min="8464" max="8702" width="9.140625" style="130"/>
    <col min="8703" max="8703" width="3" style="130" customWidth="1"/>
    <col min="8704" max="8704" width="11.7109375" style="130" customWidth="1"/>
    <col min="8705" max="8711" width="9.140625" style="130"/>
    <col min="8712" max="8712" width="14" style="130" bestFit="1" customWidth="1"/>
    <col min="8713" max="8718" width="13.28515625" style="130" customWidth="1"/>
    <col min="8719" max="8719" width="10.140625" style="130" customWidth="1"/>
    <col min="8720" max="8958" width="9.140625" style="130"/>
    <col min="8959" max="8959" width="3" style="130" customWidth="1"/>
    <col min="8960" max="8960" width="11.7109375" style="130" customWidth="1"/>
    <col min="8961" max="8967" width="9.140625" style="130"/>
    <col min="8968" max="8968" width="14" style="130" bestFit="1" customWidth="1"/>
    <col min="8969" max="8974" width="13.28515625" style="130" customWidth="1"/>
    <col min="8975" max="8975" width="10.140625" style="130" customWidth="1"/>
    <col min="8976" max="9214" width="9.140625" style="130"/>
    <col min="9215" max="9215" width="3" style="130" customWidth="1"/>
    <col min="9216" max="9216" width="11.7109375" style="130" customWidth="1"/>
    <col min="9217" max="9223" width="9.140625" style="130"/>
    <col min="9224" max="9224" width="14" style="130" bestFit="1" customWidth="1"/>
    <col min="9225" max="9230" width="13.28515625" style="130" customWidth="1"/>
    <col min="9231" max="9231" width="10.140625" style="130" customWidth="1"/>
    <col min="9232" max="9470" width="9.140625" style="130"/>
    <col min="9471" max="9471" width="3" style="130" customWidth="1"/>
    <col min="9472" max="9472" width="11.7109375" style="130" customWidth="1"/>
    <col min="9473" max="9479" width="9.140625" style="130"/>
    <col min="9480" max="9480" width="14" style="130" bestFit="1" customWidth="1"/>
    <col min="9481" max="9486" width="13.28515625" style="130" customWidth="1"/>
    <col min="9487" max="9487" width="10.140625" style="130" customWidth="1"/>
    <col min="9488" max="9726" width="9.140625" style="130"/>
    <col min="9727" max="9727" width="3" style="130" customWidth="1"/>
    <col min="9728" max="9728" width="11.7109375" style="130" customWidth="1"/>
    <col min="9729" max="9735" width="9.140625" style="130"/>
    <col min="9736" max="9736" width="14" style="130" bestFit="1" customWidth="1"/>
    <col min="9737" max="9742" width="13.28515625" style="130" customWidth="1"/>
    <col min="9743" max="9743" width="10.140625" style="130" customWidth="1"/>
    <col min="9744" max="9982" width="9.140625" style="130"/>
    <col min="9983" max="9983" width="3" style="130" customWidth="1"/>
    <col min="9984" max="9984" width="11.7109375" style="130" customWidth="1"/>
    <col min="9985" max="9991" width="9.140625" style="130"/>
    <col min="9992" max="9992" width="14" style="130" bestFit="1" customWidth="1"/>
    <col min="9993" max="9998" width="13.28515625" style="130" customWidth="1"/>
    <col min="9999" max="9999" width="10.140625" style="130" customWidth="1"/>
    <col min="10000" max="10238" width="9.140625" style="130"/>
    <col min="10239" max="10239" width="3" style="130" customWidth="1"/>
    <col min="10240" max="10240" width="11.7109375" style="130" customWidth="1"/>
    <col min="10241" max="10247" width="9.140625" style="130"/>
    <col min="10248" max="10248" width="14" style="130" bestFit="1" customWidth="1"/>
    <col min="10249" max="10254" width="13.28515625" style="130" customWidth="1"/>
    <col min="10255" max="10255" width="10.140625" style="130" customWidth="1"/>
    <col min="10256" max="10494" width="9.140625" style="130"/>
    <col min="10495" max="10495" width="3" style="130" customWidth="1"/>
    <col min="10496" max="10496" width="11.7109375" style="130" customWidth="1"/>
    <col min="10497" max="10503" width="9.140625" style="130"/>
    <col min="10504" max="10504" width="14" style="130" bestFit="1" customWidth="1"/>
    <col min="10505" max="10510" width="13.28515625" style="130" customWidth="1"/>
    <col min="10511" max="10511" width="10.140625" style="130" customWidth="1"/>
    <col min="10512" max="10750" width="9.140625" style="130"/>
    <col min="10751" max="10751" width="3" style="130" customWidth="1"/>
    <col min="10752" max="10752" width="11.7109375" style="130" customWidth="1"/>
    <col min="10753" max="10759" width="9.140625" style="130"/>
    <col min="10760" max="10760" width="14" style="130" bestFit="1" customWidth="1"/>
    <col min="10761" max="10766" width="13.28515625" style="130" customWidth="1"/>
    <col min="10767" max="10767" width="10.140625" style="130" customWidth="1"/>
    <col min="10768" max="11006" width="9.140625" style="130"/>
    <col min="11007" max="11007" width="3" style="130" customWidth="1"/>
    <col min="11008" max="11008" width="11.7109375" style="130" customWidth="1"/>
    <col min="11009" max="11015" width="9.140625" style="130"/>
    <col min="11016" max="11016" width="14" style="130" bestFit="1" customWidth="1"/>
    <col min="11017" max="11022" width="13.28515625" style="130" customWidth="1"/>
    <col min="11023" max="11023" width="10.140625" style="130" customWidth="1"/>
    <col min="11024" max="11262" width="9.140625" style="130"/>
    <col min="11263" max="11263" width="3" style="130" customWidth="1"/>
    <col min="11264" max="11264" width="11.7109375" style="130" customWidth="1"/>
    <col min="11265" max="11271" width="9.140625" style="130"/>
    <col min="11272" max="11272" width="14" style="130" bestFit="1" customWidth="1"/>
    <col min="11273" max="11278" width="13.28515625" style="130" customWidth="1"/>
    <col min="11279" max="11279" width="10.140625" style="130" customWidth="1"/>
    <col min="11280" max="11518" width="9.140625" style="130"/>
    <col min="11519" max="11519" width="3" style="130" customWidth="1"/>
    <col min="11520" max="11520" width="11.7109375" style="130" customWidth="1"/>
    <col min="11521" max="11527" width="9.140625" style="130"/>
    <col min="11528" max="11528" width="14" style="130" bestFit="1" customWidth="1"/>
    <col min="11529" max="11534" width="13.28515625" style="130" customWidth="1"/>
    <col min="11535" max="11535" width="10.140625" style="130" customWidth="1"/>
    <col min="11536" max="11774" width="9.140625" style="130"/>
    <col min="11775" max="11775" width="3" style="130" customWidth="1"/>
    <col min="11776" max="11776" width="11.7109375" style="130" customWidth="1"/>
    <col min="11777" max="11783" width="9.140625" style="130"/>
    <col min="11784" max="11784" width="14" style="130" bestFit="1" customWidth="1"/>
    <col min="11785" max="11790" width="13.28515625" style="130" customWidth="1"/>
    <col min="11791" max="11791" width="10.140625" style="130" customWidth="1"/>
    <col min="11792" max="12030" width="9.140625" style="130"/>
    <col min="12031" max="12031" width="3" style="130" customWidth="1"/>
    <col min="12032" max="12032" width="11.7109375" style="130" customWidth="1"/>
    <col min="12033" max="12039" width="9.140625" style="130"/>
    <col min="12040" max="12040" width="14" style="130" bestFit="1" customWidth="1"/>
    <col min="12041" max="12046" width="13.28515625" style="130" customWidth="1"/>
    <col min="12047" max="12047" width="10.140625" style="130" customWidth="1"/>
    <col min="12048" max="12286" width="9.140625" style="130"/>
    <col min="12287" max="12287" width="3" style="130" customWidth="1"/>
    <col min="12288" max="12288" width="11.7109375" style="130" customWidth="1"/>
    <col min="12289" max="12295" width="9.140625" style="130"/>
    <col min="12296" max="12296" width="14" style="130" bestFit="1" customWidth="1"/>
    <col min="12297" max="12302" width="13.28515625" style="130" customWidth="1"/>
    <col min="12303" max="12303" width="10.140625" style="130" customWidth="1"/>
    <col min="12304" max="12542" width="9.140625" style="130"/>
    <col min="12543" max="12543" width="3" style="130" customWidth="1"/>
    <col min="12544" max="12544" width="11.7109375" style="130" customWidth="1"/>
    <col min="12545" max="12551" width="9.140625" style="130"/>
    <col min="12552" max="12552" width="14" style="130" bestFit="1" customWidth="1"/>
    <col min="12553" max="12558" width="13.28515625" style="130" customWidth="1"/>
    <col min="12559" max="12559" width="10.140625" style="130" customWidth="1"/>
    <col min="12560" max="12798" width="9.140625" style="130"/>
    <col min="12799" max="12799" width="3" style="130" customWidth="1"/>
    <col min="12800" max="12800" width="11.7109375" style="130" customWidth="1"/>
    <col min="12801" max="12807" width="9.140625" style="130"/>
    <col min="12808" max="12808" width="14" style="130" bestFit="1" customWidth="1"/>
    <col min="12809" max="12814" width="13.28515625" style="130" customWidth="1"/>
    <col min="12815" max="12815" width="10.140625" style="130" customWidth="1"/>
    <col min="12816" max="13054" width="9.140625" style="130"/>
    <col min="13055" max="13055" width="3" style="130" customWidth="1"/>
    <col min="13056" max="13056" width="11.7109375" style="130" customWidth="1"/>
    <col min="13057" max="13063" width="9.140625" style="130"/>
    <col min="13064" max="13064" width="14" style="130" bestFit="1" customWidth="1"/>
    <col min="13065" max="13070" width="13.28515625" style="130" customWidth="1"/>
    <col min="13071" max="13071" width="10.140625" style="130" customWidth="1"/>
    <col min="13072" max="13310" width="9.140625" style="130"/>
    <col min="13311" max="13311" width="3" style="130" customWidth="1"/>
    <col min="13312" max="13312" width="11.7109375" style="130" customWidth="1"/>
    <col min="13313" max="13319" width="9.140625" style="130"/>
    <col min="13320" max="13320" width="14" style="130" bestFit="1" customWidth="1"/>
    <col min="13321" max="13326" width="13.28515625" style="130" customWidth="1"/>
    <col min="13327" max="13327" width="10.140625" style="130" customWidth="1"/>
    <col min="13328" max="13566" width="9.140625" style="130"/>
    <col min="13567" max="13567" width="3" style="130" customWidth="1"/>
    <col min="13568" max="13568" width="11.7109375" style="130" customWidth="1"/>
    <col min="13569" max="13575" width="9.140625" style="130"/>
    <col min="13576" max="13576" width="14" style="130" bestFit="1" customWidth="1"/>
    <col min="13577" max="13582" width="13.28515625" style="130" customWidth="1"/>
    <col min="13583" max="13583" width="10.140625" style="130" customWidth="1"/>
    <col min="13584" max="13822" width="9.140625" style="130"/>
    <col min="13823" max="13823" width="3" style="130" customWidth="1"/>
    <col min="13824" max="13824" width="11.7109375" style="130" customWidth="1"/>
    <col min="13825" max="13831" width="9.140625" style="130"/>
    <col min="13832" max="13832" width="14" style="130" bestFit="1" customWidth="1"/>
    <col min="13833" max="13838" width="13.28515625" style="130" customWidth="1"/>
    <col min="13839" max="13839" width="10.140625" style="130" customWidth="1"/>
    <col min="13840" max="14078" width="9.140625" style="130"/>
    <col min="14079" max="14079" width="3" style="130" customWidth="1"/>
    <col min="14080" max="14080" width="11.7109375" style="130" customWidth="1"/>
    <col min="14081" max="14087" width="9.140625" style="130"/>
    <col min="14088" max="14088" width="14" style="130" bestFit="1" customWidth="1"/>
    <col min="14089" max="14094" width="13.28515625" style="130" customWidth="1"/>
    <col min="14095" max="14095" width="10.140625" style="130" customWidth="1"/>
    <col min="14096" max="14334" width="9.140625" style="130"/>
    <col min="14335" max="14335" width="3" style="130" customWidth="1"/>
    <col min="14336" max="14336" width="11.7109375" style="130" customWidth="1"/>
    <col min="14337" max="14343" width="9.140625" style="130"/>
    <col min="14344" max="14344" width="14" style="130" bestFit="1" customWidth="1"/>
    <col min="14345" max="14350" width="13.28515625" style="130" customWidth="1"/>
    <col min="14351" max="14351" width="10.140625" style="130" customWidth="1"/>
    <col min="14352" max="14590" width="9.140625" style="130"/>
    <col min="14591" max="14591" width="3" style="130" customWidth="1"/>
    <col min="14592" max="14592" width="11.7109375" style="130" customWidth="1"/>
    <col min="14593" max="14599" width="9.140625" style="130"/>
    <col min="14600" max="14600" width="14" style="130" bestFit="1" customWidth="1"/>
    <col min="14601" max="14606" width="13.28515625" style="130" customWidth="1"/>
    <col min="14607" max="14607" width="10.140625" style="130" customWidth="1"/>
    <col min="14608" max="14846" width="9.140625" style="130"/>
    <col min="14847" max="14847" width="3" style="130" customWidth="1"/>
    <col min="14848" max="14848" width="11.7109375" style="130" customWidth="1"/>
    <col min="14849" max="14855" width="9.140625" style="130"/>
    <col min="14856" max="14856" width="14" style="130" bestFit="1" customWidth="1"/>
    <col min="14857" max="14862" width="13.28515625" style="130" customWidth="1"/>
    <col min="14863" max="14863" width="10.140625" style="130" customWidth="1"/>
    <col min="14864" max="15102" width="9.140625" style="130"/>
    <col min="15103" max="15103" width="3" style="130" customWidth="1"/>
    <col min="15104" max="15104" width="11.7109375" style="130" customWidth="1"/>
    <col min="15105" max="15111" width="9.140625" style="130"/>
    <col min="15112" max="15112" width="14" style="130" bestFit="1" customWidth="1"/>
    <col min="15113" max="15118" width="13.28515625" style="130" customWidth="1"/>
    <col min="15119" max="15119" width="10.140625" style="130" customWidth="1"/>
    <col min="15120" max="15358" width="9.140625" style="130"/>
    <col min="15359" max="15359" width="3" style="130" customWidth="1"/>
    <col min="15360" max="15360" width="11.7109375" style="130" customWidth="1"/>
    <col min="15361" max="15367" width="9.140625" style="130"/>
    <col min="15368" max="15368" width="14" style="130" bestFit="1" customWidth="1"/>
    <col min="15369" max="15374" width="13.28515625" style="130" customWidth="1"/>
    <col min="15375" max="15375" width="10.140625" style="130" customWidth="1"/>
    <col min="15376" max="15614" width="9.140625" style="130"/>
    <col min="15615" max="15615" width="3" style="130" customWidth="1"/>
    <col min="15616" max="15616" width="11.7109375" style="130" customWidth="1"/>
    <col min="15617" max="15623" width="9.140625" style="130"/>
    <col min="15624" max="15624" width="14" style="130" bestFit="1" customWidth="1"/>
    <col min="15625" max="15630" width="13.28515625" style="130" customWidth="1"/>
    <col min="15631" max="15631" width="10.140625" style="130" customWidth="1"/>
    <col min="15632" max="15870" width="9.140625" style="130"/>
    <col min="15871" max="15871" width="3" style="130" customWidth="1"/>
    <col min="15872" max="15872" width="11.7109375" style="130" customWidth="1"/>
    <col min="15873" max="15879" width="9.140625" style="130"/>
    <col min="15880" max="15880" width="14" style="130" bestFit="1" customWidth="1"/>
    <col min="15881" max="15886" width="13.28515625" style="130" customWidth="1"/>
    <col min="15887" max="15887" width="10.140625" style="130" customWidth="1"/>
    <col min="15888" max="16126" width="9.140625" style="130"/>
    <col min="16127" max="16127" width="3" style="130" customWidth="1"/>
    <col min="16128" max="16128" width="11.7109375" style="130" customWidth="1"/>
    <col min="16129" max="16135" width="9.140625" style="130"/>
    <col min="16136" max="16136" width="14" style="130" bestFit="1" customWidth="1"/>
    <col min="16137" max="16142" width="13.28515625" style="130" customWidth="1"/>
    <col min="16143" max="16143" width="10.140625" style="130" customWidth="1"/>
    <col min="16144" max="16383" width="9.140625" style="130"/>
    <col min="16384" max="16384" width="9.140625" style="130" customWidth="1"/>
  </cols>
  <sheetData>
    <row r="1" spans="1:18" x14ac:dyDescent="0.2">
      <c r="A1" s="135"/>
      <c r="B1" s="135"/>
      <c r="C1" s="135"/>
      <c r="D1" s="135"/>
      <c r="E1" s="135"/>
      <c r="F1" s="135"/>
      <c r="G1" s="135"/>
      <c r="H1" s="135"/>
      <c r="I1" s="135"/>
      <c r="J1" s="135"/>
      <c r="K1" s="135"/>
      <c r="L1" s="135"/>
      <c r="M1" s="135"/>
      <c r="N1" s="135"/>
      <c r="O1" s="135"/>
      <c r="P1" s="135"/>
      <c r="Q1" s="135"/>
      <c r="R1" s="135"/>
    </row>
    <row r="2" spans="1:18" x14ac:dyDescent="0.2">
      <c r="A2" s="136"/>
      <c r="R2" s="136"/>
    </row>
    <row r="3" spans="1:18" ht="27.75" x14ac:dyDescent="0.4">
      <c r="A3" s="136"/>
      <c r="C3" s="137" t="s">
        <v>182</v>
      </c>
      <c r="D3" s="138"/>
      <c r="E3" s="138"/>
      <c r="F3" s="138"/>
      <c r="G3" s="138"/>
      <c r="H3" s="138"/>
      <c r="I3" s="138"/>
      <c r="J3" s="138"/>
      <c r="K3" s="138"/>
      <c r="L3" s="138"/>
      <c r="M3" s="138"/>
      <c r="N3" s="138"/>
      <c r="O3" s="303" t="e" vm="2">
        <v>#VALUE!</v>
      </c>
      <c r="P3" s="303"/>
      <c r="Q3" s="303"/>
      <c r="R3" s="136"/>
    </row>
    <row r="4" spans="1:18" ht="13.5" thickBot="1" x14ac:dyDescent="0.25">
      <c r="A4" s="136"/>
      <c r="R4" s="136"/>
    </row>
    <row r="5" spans="1:18" ht="13.5" thickBot="1" x14ac:dyDescent="0.25">
      <c r="A5" s="136"/>
      <c r="D5" s="300" t="s">
        <v>76</v>
      </c>
      <c r="E5" s="301"/>
      <c r="F5" s="301"/>
      <c r="G5" s="301"/>
      <c r="H5" s="302"/>
      <c r="R5" s="136"/>
    </row>
    <row r="6" spans="1:18" ht="38.25" customHeight="1" thickBot="1" x14ac:dyDescent="0.25">
      <c r="A6" s="136"/>
      <c r="C6" s="139" t="str">
        <f>Kriterienkatalog!C26</f>
        <v>Farblaser Multifunktionssystem (Format DIN A6 bis DIN A4)</v>
      </c>
      <c r="D6" s="140" t="s">
        <v>77</v>
      </c>
      <c r="E6" s="140" t="s">
        <v>78</v>
      </c>
      <c r="F6" s="140" t="s">
        <v>79</v>
      </c>
      <c r="G6" s="140" t="s">
        <v>80</v>
      </c>
      <c r="H6" s="140" t="s">
        <v>81</v>
      </c>
      <c r="J6" s="141"/>
      <c r="K6" s="142" t="str">
        <f>D6</f>
        <v>Bieter 1</v>
      </c>
      <c r="L6" s="142" t="str">
        <f>E6</f>
        <v>Bieter 2</v>
      </c>
      <c r="M6" s="142" t="str">
        <f>F6</f>
        <v>Bieter 3</v>
      </c>
      <c r="N6" s="142" t="str">
        <f>G6</f>
        <v>Bieter 4</v>
      </c>
      <c r="O6" s="142" t="str">
        <f>H6</f>
        <v>Bieter 5</v>
      </c>
      <c r="P6" s="142" t="s">
        <v>123</v>
      </c>
      <c r="Q6" s="142" t="s">
        <v>3</v>
      </c>
      <c r="R6" s="136"/>
    </row>
    <row r="7" spans="1:18" x14ac:dyDescent="0.2">
      <c r="A7" s="136"/>
      <c r="C7" s="143" t="s">
        <v>455</v>
      </c>
      <c r="D7" s="144"/>
      <c r="E7" s="144"/>
      <c r="F7" s="144"/>
      <c r="G7" s="144"/>
      <c r="H7" s="144"/>
      <c r="J7" s="145" t="str">
        <f>C6</f>
        <v>Farblaser Multifunktionssystem (Format DIN A6 bis DIN A4)</v>
      </c>
      <c r="K7" s="146">
        <f>D13</f>
        <v>0</v>
      </c>
      <c r="L7" s="146">
        <f t="shared" ref="L7:O7" si="0">E13</f>
        <v>0</v>
      </c>
      <c r="M7" s="146">
        <f t="shared" si="0"/>
        <v>0</v>
      </c>
      <c r="N7" s="146">
        <f t="shared" si="0"/>
        <v>0</v>
      </c>
      <c r="O7" s="146">
        <f t="shared" si="0"/>
        <v>0</v>
      </c>
      <c r="P7" s="147">
        <f>Kriterienkatalog!G26</f>
        <v>1000</v>
      </c>
      <c r="Q7" s="148"/>
      <c r="R7" s="136"/>
    </row>
    <row r="8" spans="1:18" x14ac:dyDescent="0.2">
      <c r="A8" s="136"/>
      <c r="C8" s="143" t="s">
        <v>456</v>
      </c>
      <c r="D8" s="144"/>
      <c r="E8" s="149"/>
      <c r="F8" s="149"/>
      <c r="G8" s="149"/>
      <c r="H8" s="149"/>
      <c r="J8" s="145" t="str">
        <f>C15</f>
        <v>Farblaser Multifunktionssystem (Format DIN A6 bis DIN A3)</v>
      </c>
      <c r="K8" s="148">
        <f>D23</f>
        <v>0</v>
      </c>
      <c r="L8" s="148">
        <f t="shared" ref="L8:O8" si="1">E23</f>
        <v>0</v>
      </c>
      <c r="M8" s="148">
        <f t="shared" si="1"/>
        <v>0</v>
      </c>
      <c r="N8" s="148">
        <f t="shared" si="1"/>
        <v>0</v>
      </c>
      <c r="O8" s="148">
        <f t="shared" si="1"/>
        <v>0</v>
      </c>
      <c r="P8" s="147">
        <f>Kriterienkatalog!G51</f>
        <v>1000</v>
      </c>
      <c r="Q8" s="148"/>
      <c r="R8" s="136"/>
    </row>
    <row r="9" spans="1:18" x14ac:dyDescent="0.2">
      <c r="A9" s="136"/>
      <c r="C9" s="143" t="s">
        <v>457</v>
      </c>
      <c r="D9" s="144"/>
      <c r="E9" s="149"/>
      <c r="F9" s="149"/>
      <c r="G9" s="149"/>
      <c r="H9" s="149"/>
      <c r="J9" s="145" t="str">
        <f>C25</f>
        <v>Farblaser Multifunktionssystem (Format DIN A6 bis DIN A3)</v>
      </c>
      <c r="K9" s="148">
        <f>D31</f>
        <v>0</v>
      </c>
      <c r="L9" s="148">
        <f t="shared" ref="L9:O9" si="2">E31</f>
        <v>0</v>
      </c>
      <c r="M9" s="148">
        <f t="shared" si="2"/>
        <v>0</v>
      </c>
      <c r="N9" s="148">
        <f t="shared" si="2"/>
        <v>0</v>
      </c>
      <c r="O9" s="148">
        <f t="shared" si="2"/>
        <v>0</v>
      </c>
      <c r="P9" s="147">
        <f>Kriterienkatalog!G79</f>
        <v>1000</v>
      </c>
      <c r="Q9" s="148"/>
      <c r="R9" s="136"/>
    </row>
    <row r="10" spans="1:18" x14ac:dyDescent="0.2">
      <c r="A10" s="136"/>
      <c r="C10" s="143" t="s">
        <v>546</v>
      </c>
      <c r="D10" s="149"/>
      <c r="E10" s="149"/>
      <c r="F10" s="149"/>
      <c r="G10" s="149"/>
      <c r="H10" s="149"/>
      <c r="J10" s="151" t="s">
        <v>178</v>
      </c>
      <c r="K10" s="146">
        <f t="shared" ref="K10:P10" si="3">SUM(K7:K9)</f>
        <v>0</v>
      </c>
      <c r="L10" s="146">
        <f t="shared" si="3"/>
        <v>0</v>
      </c>
      <c r="M10" s="146">
        <f t="shared" si="3"/>
        <v>0</v>
      </c>
      <c r="N10" s="146">
        <f t="shared" si="3"/>
        <v>0</v>
      </c>
      <c r="O10" s="146">
        <f t="shared" si="3"/>
        <v>0</v>
      </c>
      <c r="P10" s="152">
        <f t="shared" si="3"/>
        <v>3000</v>
      </c>
      <c r="Q10" s="153">
        <f>P10/$P$24</f>
        <v>0.3</v>
      </c>
      <c r="R10" s="136"/>
    </row>
    <row r="11" spans="1:18" x14ac:dyDescent="0.2">
      <c r="A11" s="136"/>
      <c r="C11" s="143"/>
      <c r="D11" s="149"/>
      <c r="E11" s="149"/>
      <c r="F11" s="149"/>
      <c r="G11" s="149"/>
      <c r="H11" s="149"/>
      <c r="P11" s="154"/>
      <c r="Q11" s="155"/>
      <c r="R11" s="136"/>
    </row>
    <row r="12" spans="1:18" ht="13.5" thickBot="1" x14ac:dyDescent="0.25">
      <c r="A12" s="136"/>
      <c r="C12" s="143"/>
      <c r="D12" s="149"/>
      <c r="E12" s="149"/>
      <c r="F12" s="149"/>
      <c r="G12" s="149"/>
      <c r="H12" s="149"/>
      <c r="J12" s="141"/>
      <c r="K12" s="156" t="s">
        <v>77</v>
      </c>
      <c r="L12" s="156" t="s">
        <v>78</v>
      </c>
      <c r="M12" s="156" t="s">
        <v>79</v>
      </c>
      <c r="N12" s="156" t="s">
        <v>80</v>
      </c>
      <c r="O12" s="156" t="s">
        <v>81</v>
      </c>
      <c r="P12" s="157"/>
      <c r="Q12" s="156"/>
      <c r="R12" s="136"/>
    </row>
    <row r="13" spans="1:18" ht="26.25" thickBot="1" x14ac:dyDescent="0.3">
      <c r="A13" s="136"/>
      <c r="C13" s="161" t="s">
        <v>83</v>
      </c>
      <c r="D13" s="162">
        <f>SUM(D7:D12)</f>
        <v>0</v>
      </c>
      <c r="E13" s="162">
        <f>SUM(E7:E12)</f>
        <v>0</v>
      </c>
      <c r="F13" s="162">
        <f>SUM(F7:F12)</f>
        <v>0</v>
      </c>
      <c r="G13" s="162">
        <f>SUM(G7:G12)</f>
        <v>0</v>
      </c>
      <c r="H13" s="163">
        <f>SUM(H7:H12)</f>
        <v>0</v>
      </c>
      <c r="J13" s="158" t="s">
        <v>82</v>
      </c>
      <c r="K13" s="159">
        <v>0</v>
      </c>
      <c r="L13" s="159">
        <v>0</v>
      </c>
      <c r="M13" s="159">
        <v>0</v>
      </c>
      <c r="N13" s="159">
        <v>0</v>
      </c>
      <c r="O13" s="159">
        <v>0</v>
      </c>
      <c r="P13" s="150">
        <v>7000</v>
      </c>
      <c r="Q13" s="160">
        <f>P13/$P$24</f>
        <v>0.7</v>
      </c>
      <c r="R13" s="136"/>
    </row>
    <row r="14" spans="1:18" ht="13.5" thickBot="1" x14ac:dyDescent="0.25">
      <c r="A14" s="136"/>
      <c r="J14" s="151" t="s">
        <v>177</v>
      </c>
      <c r="K14" s="164" cm="1">
        <f t="array" ref="K14">IFERROR((MIN(IF($K$13:$O$13&gt;0,$K$13:$O$13,""))/K13)*$P$13,0)</f>
        <v>0</v>
      </c>
      <c r="L14" s="164" cm="1">
        <f t="array" ref="L14">IFERROR((MIN(IF($K$13:$O$13&gt;0,$K$13:$O$13,""))/L13)*$P$13,0)</f>
        <v>0</v>
      </c>
      <c r="M14" s="164" cm="1">
        <f t="array" ref="M14">IFERROR((MIN(IF($K$13:$O$13&gt;0,$K$13:$O$13,""))/M13)*$P$13,0)</f>
        <v>0</v>
      </c>
      <c r="N14" s="164" cm="1">
        <f t="array" ref="N14">IFERROR((MIN(IF($K$13:$O$13&gt;0,$K$13:$O$13,""))/N13)*$P$13,0)</f>
        <v>0</v>
      </c>
      <c r="O14" s="164" cm="1">
        <f t="array" ref="O14">IFERROR((MIN(IF($K$13:$O$13&gt;0,$K$13:$O$13,""))/O13)*$P$13,0)</f>
        <v>0</v>
      </c>
      <c r="P14" s="152"/>
      <c r="Q14" s="146"/>
      <c r="R14" s="136"/>
    </row>
    <row r="15" spans="1:18" ht="45.75" customHeight="1" thickBot="1" x14ac:dyDescent="0.25">
      <c r="A15" s="136"/>
      <c r="C15" s="139" t="str">
        <f>Kriterienkatalog!C51</f>
        <v>Farblaser Multifunktionssystem (Format DIN A6 bis DIN A3)</v>
      </c>
      <c r="D15" s="165" t="str">
        <f>D6</f>
        <v>Bieter 1</v>
      </c>
      <c r="E15" s="165" t="str">
        <f>E6</f>
        <v>Bieter 2</v>
      </c>
      <c r="F15" s="165" t="str">
        <f>F6</f>
        <v>Bieter 3</v>
      </c>
      <c r="G15" s="165" t="str">
        <f>G6</f>
        <v>Bieter 4</v>
      </c>
      <c r="H15" s="165" t="str">
        <f>H6</f>
        <v>Bieter 5</v>
      </c>
      <c r="P15" s="154"/>
      <c r="R15" s="136"/>
    </row>
    <row r="16" spans="1:18" x14ac:dyDescent="0.2">
      <c r="A16" s="136"/>
      <c r="C16" s="143" t="s">
        <v>542</v>
      </c>
      <c r="D16" s="144"/>
      <c r="E16" s="144"/>
      <c r="F16" s="144"/>
      <c r="G16" s="144"/>
      <c r="H16" s="144"/>
      <c r="J16" s="151"/>
      <c r="K16" s="216"/>
      <c r="L16" s="216"/>
      <c r="M16" s="216"/>
      <c r="N16" s="216"/>
      <c r="O16" s="216"/>
      <c r="P16" s="154"/>
      <c r="R16" s="136"/>
    </row>
    <row r="17" spans="1:18" x14ac:dyDescent="0.2">
      <c r="A17" s="136"/>
      <c r="C17" s="143" t="s">
        <v>543</v>
      </c>
      <c r="D17" s="149"/>
      <c r="E17" s="149"/>
      <c r="F17" s="149"/>
      <c r="G17" s="149"/>
      <c r="H17" s="149"/>
      <c r="J17" s="217"/>
      <c r="K17" s="218"/>
      <c r="L17" s="218"/>
      <c r="M17" s="218"/>
      <c r="N17" s="218"/>
      <c r="O17" s="218"/>
      <c r="P17" s="154"/>
      <c r="R17" s="136"/>
    </row>
    <row r="18" spans="1:18" x14ac:dyDescent="0.2">
      <c r="A18" s="136"/>
      <c r="C18" s="143" t="s">
        <v>544</v>
      </c>
      <c r="D18" s="149"/>
      <c r="E18" s="149"/>
      <c r="F18" s="149"/>
      <c r="G18" s="149"/>
      <c r="H18" s="149"/>
      <c r="J18" s="167"/>
      <c r="P18" s="154"/>
      <c r="R18" s="136"/>
    </row>
    <row r="19" spans="1:18" x14ac:dyDescent="0.2">
      <c r="A19" s="136"/>
      <c r="C19" s="143" t="s">
        <v>545</v>
      </c>
      <c r="D19" s="149"/>
      <c r="E19" s="149"/>
      <c r="F19" s="149"/>
      <c r="G19" s="149"/>
      <c r="H19" s="149"/>
      <c r="P19" s="219"/>
      <c r="R19" s="136"/>
    </row>
    <row r="20" spans="1:18" x14ac:dyDescent="0.2">
      <c r="A20" s="136"/>
      <c r="C20" s="143"/>
      <c r="D20" s="149"/>
      <c r="E20" s="149"/>
      <c r="F20" s="149"/>
      <c r="G20" s="149"/>
      <c r="H20" s="149"/>
      <c r="J20" s="151"/>
      <c r="K20" s="216"/>
      <c r="L20" s="216"/>
      <c r="M20" s="216"/>
      <c r="N20" s="216"/>
      <c r="O20" s="216"/>
      <c r="P20" s="219"/>
      <c r="R20" s="136"/>
    </row>
    <row r="21" spans="1:18" ht="15" x14ac:dyDescent="0.25">
      <c r="A21" s="136"/>
      <c r="C21" s="143"/>
      <c r="D21" s="149"/>
      <c r="E21" s="149"/>
      <c r="F21" s="149"/>
      <c r="G21" s="149"/>
      <c r="H21" s="149"/>
      <c r="J21" s="217"/>
      <c r="K21" s="220"/>
      <c r="L21" s="220"/>
      <c r="M21" s="220"/>
      <c r="N21" s="220"/>
      <c r="O21" s="220"/>
      <c r="P21" s="219"/>
      <c r="Q21" s="221"/>
      <c r="R21" s="136"/>
    </row>
    <row r="22" spans="1:18" ht="13.5" thickBot="1" x14ac:dyDescent="0.25">
      <c r="A22" s="136"/>
      <c r="C22" s="143"/>
      <c r="D22" s="149"/>
      <c r="E22" s="149"/>
      <c r="F22" s="149"/>
      <c r="G22" s="149"/>
      <c r="H22" s="149"/>
      <c r="P22" s="154"/>
      <c r="R22" s="136"/>
    </row>
    <row r="23" spans="1:18" ht="13.5" thickBot="1" x14ac:dyDescent="0.25">
      <c r="A23" s="136"/>
      <c r="C23" s="161" t="s">
        <v>83</v>
      </c>
      <c r="D23" s="162">
        <f>SUM(D16:D22)</f>
        <v>0</v>
      </c>
      <c r="E23" s="162">
        <f>SUM(E16:E22)</f>
        <v>0</v>
      </c>
      <c r="F23" s="162">
        <f>SUM(F16:F22)</f>
        <v>0</v>
      </c>
      <c r="G23" s="162">
        <f>SUM(G16:G22)</f>
        <v>0</v>
      </c>
      <c r="H23" s="163">
        <f>SUM(H16:H22)</f>
        <v>0</v>
      </c>
      <c r="J23" s="141"/>
      <c r="K23" s="156" t="str">
        <f>D6</f>
        <v>Bieter 1</v>
      </c>
      <c r="L23" s="156" t="str">
        <f>E6</f>
        <v>Bieter 2</v>
      </c>
      <c r="M23" s="156" t="str">
        <f>F6</f>
        <v>Bieter 3</v>
      </c>
      <c r="N23" s="156" t="str">
        <f>G6</f>
        <v>Bieter 4</v>
      </c>
      <c r="O23" s="156" t="str">
        <f>H6</f>
        <v>Bieter 5</v>
      </c>
      <c r="P23" s="147"/>
      <c r="Q23" s="168"/>
      <c r="R23" s="136"/>
    </row>
    <row r="24" spans="1:18" ht="13.5" thickBot="1" x14ac:dyDescent="0.25">
      <c r="A24" s="136"/>
      <c r="J24" s="142" t="s">
        <v>550</v>
      </c>
      <c r="K24" s="166">
        <f>K10+K14</f>
        <v>0</v>
      </c>
      <c r="L24" s="166">
        <f t="shared" ref="L24:O24" si="4">L10+L14</f>
        <v>0</v>
      </c>
      <c r="M24" s="166">
        <f t="shared" si="4"/>
        <v>0</v>
      </c>
      <c r="N24" s="166">
        <f t="shared" si="4"/>
        <v>0</v>
      </c>
      <c r="O24" s="166">
        <f t="shared" si="4"/>
        <v>0</v>
      </c>
      <c r="P24" s="169">
        <f>P10+P21+P13</f>
        <v>10000</v>
      </c>
      <c r="Q24" s="170">
        <f>Q10+Q13+Q21</f>
        <v>1</v>
      </c>
      <c r="R24" s="136"/>
    </row>
    <row r="25" spans="1:18" ht="39" thickBot="1" x14ac:dyDescent="0.25">
      <c r="A25" s="136"/>
      <c r="C25" s="139" t="str">
        <f>Kriterienkatalog!C79</f>
        <v>Farblaser Multifunktionssystem (Format DIN A6 bis DIN A3)</v>
      </c>
      <c r="D25" s="165" t="str">
        <f>D6</f>
        <v>Bieter 1</v>
      </c>
      <c r="E25" s="165" t="str">
        <f>E6</f>
        <v>Bieter 2</v>
      </c>
      <c r="F25" s="165" t="str">
        <f>F6</f>
        <v>Bieter 3</v>
      </c>
      <c r="G25" s="165" t="str">
        <f>G6</f>
        <v>Bieter 4</v>
      </c>
      <c r="H25" s="165" t="str">
        <f>H6</f>
        <v>Bieter 5</v>
      </c>
      <c r="R25" s="136"/>
    </row>
    <row r="26" spans="1:18" x14ac:dyDescent="0.2">
      <c r="A26" s="136"/>
      <c r="C26" s="143" t="s">
        <v>539</v>
      </c>
      <c r="D26" s="149"/>
      <c r="E26" s="149"/>
      <c r="F26" s="149"/>
      <c r="G26" s="149"/>
      <c r="H26" s="149"/>
      <c r="J26" s="171"/>
      <c r="K26" s="171"/>
      <c r="L26" s="171"/>
      <c r="M26" s="171"/>
      <c r="N26" s="171"/>
      <c r="O26" s="171"/>
      <c r="R26" s="136"/>
    </row>
    <row r="27" spans="1:18" x14ac:dyDescent="0.2">
      <c r="A27" s="136"/>
      <c r="C27" s="143" t="s">
        <v>540</v>
      </c>
      <c r="D27" s="149"/>
      <c r="E27" s="149"/>
      <c r="F27" s="149"/>
      <c r="G27" s="149"/>
      <c r="H27" s="149"/>
      <c r="J27" s="171"/>
      <c r="K27" s="171"/>
      <c r="L27" s="171"/>
      <c r="M27" s="171"/>
      <c r="N27" s="171"/>
      <c r="O27" s="171"/>
      <c r="R27" s="136"/>
    </row>
    <row r="28" spans="1:18" x14ac:dyDescent="0.2">
      <c r="A28" s="136"/>
      <c r="C28" s="143" t="s">
        <v>541</v>
      </c>
      <c r="D28" s="149"/>
      <c r="E28" s="149"/>
      <c r="F28" s="149"/>
      <c r="G28" s="149"/>
      <c r="H28" s="149"/>
      <c r="J28" s="172"/>
      <c r="K28" s="171"/>
      <c r="L28" s="171"/>
      <c r="M28" s="171"/>
      <c r="N28" s="171"/>
      <c r="O28" s="171"/>
      <c r="R28" s="136"/>
    </row>
    <row r="29" spans="1:18" x14ac:dyDescent="0.2">
      <c r="A29" s="136"/>
      <c r="C29" s="143" t="s">
        <v>549</v>
      </c>
      <c r="D29" s="149"/>
      <c r="E29" s="149"/>
      <c r="F29" s="149"/>
      <c r="G29" s="149"/>
      <c r="H29" s="149"/>
      <c r="J29" s="171"/>
      <c r="K29" s="171"/>
      <c r="L29" s="171"/>
      <c r="M29" s="171"/>
      <c r="N29" s="171"/>
      <c r="O29" s="171"/>
      <c r="R29" s="136"/>
    </row>
    <row r="30" spans="1:18" ht="13.5" thickBot="1" x14ac:dyDescent="0.25">
      <c r="A30" s="136"/>
      <c r="C30" s="143"/>
      <c r="D30" s="149"/>
      <c r="E30" s="149"/>
      <c r="F30" s="149"/>
      <c r="G30" s="149"/>
      <c r="H30" s="149"/>
      <c r="R30" s="136"/>
    </row>
    <row r="31" spans="1:18" ht="13.5" thickBot="1" x14ac:dyDescent="0.25">
      <c r="A31" s="136"/>
      <c r="C31" s="161" t="s">
        <v>83</v>
      </c>
      <c r="D31" s="162">
        <f>SUM(D26:D30)</f>
        <v>0</v>
      </c>
      <c r="E31" s="162">
        <f>SUM(E26:E30)</f>
        <v>0</v>
      </c>
      <c r="F31" s="162">
        <f>SUM(F26:F30)</f>
        <v>0</v>
      </c>
      <c r="G31" s="162">
        <f>SUM(G26:G30)</f>
        <v>0</v>
      </c>
      <c r="H31" s="163">
        <f>SUM(H26:H30)</f>
        <v>0</v>
      </c>
      <c r="R31" s="136"/>
    </row>
    <row r="32" spans="1:18" x14ac:dyDescent="0.2">
      <c r="A32" s="136"/>
      <c r="B32" s="136"/>
      <c r="C32" s="136"/>
      <c r="D32" s="136"/>
      <c r="E32" s="136"/>
      <c r="F32" s="136"/>
      <c r="G32" s="136"/>
      <c r="H32" s="136"/>
      <c r="I32" s="136"/>
      <c r="J32" s="136"/>
      <c r="K32" s="136"/>
      <c r="L32" s="136"/>
      <c r="M32" s="136"/>
      <c r="N32" s="136"/>
      <c r="O32" s="136"/>
      <c r="P32" s="136"/>
      <c r="Q32" s="136"/>
      <c r="R32" s="136"/>
    </row>
  </sheetData>
  <sheetProtection algorithmName="SHA-512" hashValue="KUAvWt5oKmFQO+6Yd1MZtIfyHy7BGsjZFG33VyBvHgTTb2D84Ktpb2tqDbnpU3hil60CAtz2gz/WS+RCC4C+WQ==" saltValue="/F0RbxuL2uAXXD7osTbu+Q==" spinCount="100000" sheet="1" objects="1" scenarios="1"/>
  <mergeCells count="2">
    <mergeCell ref="D5:H5"/>
    <mergeCell ref="O3:Q3"/>
  </mergeCells>
  <phoneticPr fontId="16" type="noConversion"/>
  <conditionalFormatting sqref="K17:O17">
    <cfRule type="colorScale" priority="4">
      <colorScale>
        <cfvo type="min"/>
        <cfvo type="percentile" val="50"/>
        <cfvo type="max"/>
        <color rgb="FFF8696B"/>
        <color rgb="FFFFEB84"/>
        <color rgb="FF63BE7B"/>
      </colorScale>
    </cfRule>
  </conditionalFormatting>
  <conditionalFormatting sqref="K24:O24">
    <cfRule type="colorScale" priority="5">
      <colorScale>
        <cfvo type="min"/>
        <cfvo type="percentile" val="50"/>
        <cfvo type="max"/>
        <color rgb="FFF8696B"/>
        <color rgb="FFFFEB84"/>
        <color rgb="FF63BE7B"/>
      </colorScale>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6</vt:i4>
      </vt:variant>
    </vt:vector>
  </HeadingPairs>
  <TitlesOfParts>
    <vt:vector size="15" baseType="lpstr">
      <vt:lpstr>Deckblatt</vt:lpstr>
      <vt:lpstr>Ziele und Vorgaben</vt:lpstr>
      <vt:lpstr>Standorte</vt:lpstr>
      <vt:lpstr>Kriterienkatalog</vt:lpstr>
      <vt:lpstr>Kriterienkatalog Software</vt:lpstr>
      <vt:lpstr>Preisblatt</vt:lpstr>
      <vt:lpstr>Verlängerungsoption</vt:lpstr>
      <vt:lpstr>Wertungssumme gesamt</vt:lpstr>
      <vt:lpstr>Auswertungsmatrix</vt:lpstr>
      <vt:lpstr>Deckblatt!Druckbereich</vt:lpstr>
      <vt:lpstr>Kriterienkatalog!Druckbereich</vt:lpstr>
      <vt:lpstr>Preisblatt!Druckbereich</vt:lpstr>
      <vt:lpstr>Standorte!Druckbereich</vt:lpstr>
      <vt:lpstr>'Wertungssumme gesamt'!Druckbereich</vt:lpstr>
      <vt:lpstr>'Ziele und Vorgaben'!Druckbereich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2024-04-16T10:10:58Z</dcterms:created>
  <dcterms:modified xsi:type="dcterms:W3CDTF">2026-07-30T14:32:32Z</dcterms:modified>
</cp:coreProperties>
</file>